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BRL3A-TLR4" sheetId="1" r:id="rId1"/>
    <sheet name="BRL3A-Traf6" sheetId="2" r:id="rId2"/>
    <sheet name="BRL3A-MyD88" sheetId="3" r:id="rId3"/>
    <sheet name="BRL3A-Nrf2" sheetId="4" r:id="rId4"/>
    <sheet name="BRL3A-keap1" sheetId="5" r:id="rId5"/>
    <sheet name="BRL3A-HO-1" sheetId="6" r:id="rId6"/>
    <sheet name="BRL3A-NAC-1" sheetId="7" r:id="rId7"/>
    <sheet name="BRL3A-NAC-2" sheetId="13" r:id="rId8"/>
    <sheet name="BRL3A-NAC-3" sheetId="14" r:id="rId9"/>
    <sheet name="BRL3A-NAC-4" sheetId="15" r:id="rId10"/>
    <sheet name="BRL3A-NAC-5" sheetId="16" r:id="rId11"/>
    <sheet name="BRL3A-NAC-6" sheetId="17" r:id="rId12"/>
    <sheet name="L02-TLR4" sheetId="24" r:id="rId13"/>
    <sheet name="L02-Traf6" sheetId="25" r:id="rId14"/>
    <sheet name="L02-MyD88" sheetId="26" r:id="rId15"/>
    <sheet name="L02-Nrf2" sheetId="27" r:id="rId16"/>
    <sheet name="L02-keap1" sheetId="28" r:id="rId17"/>
    <sheet name="L02-HO-1" sheetId="29" r:id="rId18"/>
    <sheet name="L02-NAC-TLR4" sheetId="31" r:id="rId19"/>
    <sheet name="L02-NAC-Traf6" sheetId="32" r:id="rId20"/>
    <sheet name="L02-NAC-MyD88" sheetId="33" r:id="rId21"/>
    <sheet name="L02-NAC-Nrf2" sheetId="34" r:id="rId22"/>
    <sheet name="L02-NAC-keap1" sheetId="35" r:id="rId23"/>
    <sheet name="L02-NAC-HO-1" sheetId="36" r:id="rId2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36" l="1"/>
  <c r="C23" i="36"/>
  <c r="D23" i="36"/>
  <c r="E23" i="36"/>
  <c r="B24" i="36"/>
  <c r="C24" i="36"/>
  <c r="D24" i="36"/>
  <c r="E24" i="36"/>
  <c r="B25" i="36"/>
  <c r="C25" i="36"/>
  <c r="D25" i="36"/>
  <c r="E25" i="36"/>
  <c r="B26" i="36"/>
  <c r="C26" i="36"/>
  <c r="D26" i="36"/>
  <c r="E26" i="36"/>
  <c r="B27" i="36"/>
  <c r="H23" i="36" s="1"/>
  <c r="C27" i="36"/>
  <c r="D27" i="36"/>
  <c r="E27" i="36"/>
  <c r="B33" i="36"/>
  <c r="H30" i="36" s="1"/>
  <c r="C33" i="36"/>
  <c r="D33" i="36"/>
  <c r="E33" i="36"/>
  <c r="C35" i="36"/>
  <c r="E35" i="36"/>
  <c r="D36" i="36"/>
  <c r="B23" i="35"/>
  <c r="C23" i="35"/>
  <c r="D23" i="35"/>
  <c r="E23" i="35"/>
  <c r="I23" i="35"/>
  <c r="K23" i="35"/>
  <c r="B24" i="35"/>
  <c r="C24" i="35"/>
  <c r="D24" i="35"/>
  <c r="E24" i="35"/>
  <c r="I24" i="35"/>
  <c r="K24" i="35"/>
  <c r="B25" i="35"/>
  <c r="C25" i="35"/>
  <c r="D25" i="35"/>
  <c r="E25" i="35"/>
  <c r="I25" i="35"/>
  <c r="K25" i="35"/>
  <c r="B26" i="35"/>
  <c r="C26" i="35"/>
  <c r="D26" i="35"/>
  <c r="E26" i="35"/>
  <c r="I26" i="35"/>
  <c r="K26" i="35"/>
  <c r="B27" i="35"/>
  <c r="H23" i="35" s="1"/>
  <c r="C27" i="35"/>
  <c r="D27" i="35"/>
  <c r="E27" i="35"/>
  <c r="I27" i="35"/>
  <c r="K27" i="35"/>
  <c r="I30" i="35"/>
  <c r="K30" i="35"/>
  <c r="I31" i="35"/>
  <c r="K31" i="35"/>
  <c r="I32" i="35"/>
  <c r="K32" i="35"/>
  <c r="B33" i="35"/>
  <c r="H30" i="35" s="1"/>
  <c r="C33" i="35"/>
  <c r="D33" i="35"/>
  <c r="E33" i="35"/>
  <c r="I33" i="35"/>
  <c r="K33" i="35"/>
  <c r="C35" i="35"/>
  <c r="E35" i="35"/>
  <c r="D36" i="35"/>
  <c r="B22" i="34"/>
  <c r="C22" i="34"/>
  <c r="D22" i="34"/>
  <c r="E22" i="34"/>
  <c r="N22" i="34"/>
  <c r="O22" i="34"/>
  <c r="P22" i="34"/>
  <c r="Q22" i="34"/>
  <c r="Z22" i="34"/>
  <c r="AA22" i="34"/>
  <c r="AB22" i="34"/>
  <c r="AC22" i="34"/>
  <c r="B23" i="34"/>
  <c r="C23" i="34"/>
  <c r="D23" i="34"/>
  <c r="E23" i="34"/>
  <c r="N23" i="34"/>
  <c r="O23" i="34"/>
  <c r="P23" i="34"/>
  <c r="Q23" i="34"/>
  <c r="Z23" i="34"/>
  <c r="AA23" i="34"/>
  <c r="AB23" i="34"/>
  <c r="AC23" i="34"/>
  <c r="B24" i="34"/>
  <c r="C24" i="34"/>
  <c r="D24" i="34"/>
  <c r="E24" i="34"/>
  <c r="N24" i="34"/>
  <c r="O24" i="34"/>
  <c r="P24" i="34"/>
  <c r="Q24" i="34"/>
  <c r="Z24" i="34"/>
  <c r="AA24" i="34"/>
  <c r="AB24" i="34"/>
  <c r="AC24" i="34"/>
  <c r="B25" i="34"/>
  <c r="C25" i="34"/>
  <c r="D25" i="34"/>
  <c r="E25" i="34"/>
  <c r="N25" i="34"/>
  <c r="O25" i="34"/>
  <c r="P25" i="34"/>
  <c r="Q25" i="34"/>
  <c r="Z25" i="34"/>
  <c r="AA25" i="34"/>
  <c r="AB25" i="34"/>
  <c r="AC25" i="34"/>
  <c r="B26" i="34"/>
  <c r="H22" i="34" s="1"/>
  <c r="C26" i="34"/>
  <c r="D26" i="34"/>
  <c r="E26" i="34"/>
  <c r="N26" i="34"/>
  <c r="T22" i="34" s="1"/>
  <c r="O26" i="34"/>
  <c r="P26" i="34"/>
  <c r="Q26" i="34"/>
  <c r="Z26" i="34"/>
  <c r="AF22" i="34" s="1"/>
  <c r="AA26" i="34"/>
  <c r="AB26" i="34"/>
  <c r="AC26" i="34"/>
  <c r="B33" i="34"/>
  <c r="H29" i="34" s="1"/>
  <c r="C33" i="34"/>
  <c r="D33" i="34"/>
  <c r="E33" i="34"/>
  <c r="C35" i="34"/>
  <c r="E35" i="34"/>
  <c r="D36" i="34"/>
  <c r="N50" i="34"/>
  <c r="O50" i="34"/>
  <c r="U50" i="34" s="1"/>
  <c r="P50" i="34"/>
  <c r="Q50" i="34"/>
  <c r="Q54" i="34" s="1"/>
  <c r="Z50" i="34"/>
  <c r="AA50" i="34"/>
  <c r="AG50" i="34" s="1"/>
  <c r="AB50" i="34"/>
  <c r="AC50" i="34"/>
  <c r="AC54" i="34" s="1"/>
  <c r="N51" i="34"/>
  <c r="O51" i="34"/>
  <c r="U51" i="34" s="1"/>
  <c r="P51" i="34"/>
  <c r="Q51" i="34"/>
  <c r="Z51" i="34"/>
  <c r="AA51" i="34"/>
  <c r="AG51" i="34" s="1"/>
  <c r="AB51" i="34"/>
  <c r="AC51" i="34"/>
  <c r="N52" i="34"/>
  <c r="O52" i="34"/>
  <c r="U52" i="34" s="1"/>
  <c r="P52" i="34"/>
  <c r="Q52" i="34"/>
  <c r="W52" i="34" s="1"/>
  <c r="Z52" i="34"/>
  <c r="AA52" i="34"/>
  <c r="AB52" i="34"/>
  <c r="AC52" i="34"/>
  <c r="N53" i="34"/>
  <c r="O53" i="34"/>
  <c r="P53" i="34"/>
  <c r="Q53" i="34"/>
  <c r="Z53" i="34"/>
  <c r="AA53" i="34"/>
  <c r="AB53" i="34"/>
  <c r="AC53" i="34"/>
  <c r="N54" i="34"/>
  <c r="U53" i="34" s="1"/>
  <c r="P54" i="34"/>
  <c r="Z54" i="34"/>
  <c r="AG52" i="34" s="1"/>
  <c r="AB54" i="34"/>
  <c r="N77" i="34"/>
  <c r="O77" i="34"/>
  <c r="P77" i="34"/>
  <c r="Q77" i="34"/>
  <c r="N78" i="34"/>
  <c r="O78" i="34"/>
  <c r="P78" i="34"/>
  <c r="Q78" i="34"/>
  <c r="N79" i="34"/>
  <c r="O79" i="34"/>
  <c r="P79" i="34"/>
  <c r="Q79" i="34"/>
  <c r="N80" i="34"/>
  <c r="O80" i="34"/>
  <c r="P80" i="34"/>
  <c r="Q80" i="34"/>
  <c r="N81" i="34"/>
  <c r="T77" i="34" s="1"/>
  <c r="O81" i="34"/>
  <c r="P81" i="34"/>
  <c r="Q81" i="34"/>
  <c r="N87" i="34"/>
  <c r="T84" i="34" s="1"/>
  <c r="O87" i="34"/>
  <c r="P87" i="34"/>
  <c r="Q87" i="34"/>
  <c r="O89" i="34"/>
  <c r="Q89" i="34"/>
  <c r="P90" i="34"/>
  <c r="B22" i="33"/>
  <c r="C22" i="33"/>
  <c r="D22" i="33"/>
  <c r="E22" i="33"/>
  <c r="I22" i="33"/>
  <c r="K22" i="33"/>
  <c r="B23" i="33"/>
  <c r="C23" i="33"/>
  <c r="D23" i="33"/>
  <c r="E23" i="33"/>
  <c r="I23" i="33"/>
  <c r="K23" i="33"/>
  <c r="B24" i="33"/>
  <c r="C24" i="33"/>
  <c r="D24" i="33"/>
  <c r="E24" i="33"/>
  <c r="I24" i="33"/>
  <c r="K24" i="33"/>
  <c r="B25" i="33"/>
  <c r="C25" i="33"/>
  <c r="D25" i="33"/>
  <c r="E25" i="33"/>
  <c r="I25" i="33"/>
  <c r="K25" i="33"/>
  <c r="B26" i="33"/>
  <c r="H22" i="33" s="1"/>
  <c r="C26" i="33"/>
  <c r="D26" i="33"/>
  <c r="E26" i="33"/>
  <c r="I26" i="33"/>
  <c r="K26" i="33"/>
  <c r="I29" i="33"/>
  <c r="K29" i="33"/>
  <c r="I30" i="33"/>
  <c r="K30" i="33"/>
  <c r="I31" i="33"/>
  <c r="K31" i="33"/>
  <c r="B32" i="33"/>
  <c r="H29" i="33" s="1"/>
  <c r="C32" i="33"/>
  <c r="D32" i="33"/>
  <c r="E32" i="33"/>
  <c r="I32" i="33"/>
  <c r="K32" i="33"/>
  <c r="C34" i="33"/>
  <c r="D35" i="33"/>
  <c r="B22" i="32"/>
  <c r="C22" i="32"/>
  <c r="D22" i="32"/>
  <c r="E22" i="32"/>
  <c r="N22" i="32"/>
  <c r="O22" i="32"/>
  <c r="P22" i="32"/>
  <c r="Q22" i="32"/>
  <c r="B23" i="32"/>
  <c r="C23" i="32"/>
  <c r="D23" i="32"/>
  <c r="E23" i="32"/>
  <c r="N23" i="32"/>
  <c r="O23" i="32"/>
  <c r="P23" i="32"/>
  <c r="Q23" i="32"/>
  <c r="B24" i="32"/>
  <c r="C24" i="32"/>
  <c r="D24" i="32"/>
  <c r="E24" i="32"/>
  <c r="I24" i="32"/>
  <c r="K24" i="32"/>
  <c r="N24" i="32"/>
  <c r="O24" i="32"/>
  <c r="P24" i="32"/>
  <c r="Q24" i="32"/>
  <c r="U24" i="32"/>
  <c r="W24" i="32"/>
  <c r="B25" i="32"/>
  <c r="C25" i="32"/>
  <c r="D25" i="32"/>
  <c r="E25" i="32"/>
  <c r="I25" i="32"/>
  <c r="K25" i="32"/>
  <c r="N25" i="32"/>
  <c r="O25" i="32"/>
  <c r="P25" i="32"/>
  <c r="Q25" i="32"/>
  <c r="U25" i="32"/>
  <c r="W25" i="32"/>
  <c r="B26" i="32"/>
  <c r="I22" i="32" s="1"/>
  <c r="C26" i="32"/>
  <c r="D26" i="32"/>
  <c r="E26" i="32"/>
  <c r="N26" i="32"/>
  <c r="U22" i="32" s="1"/>
  <c r="O26" i="32"/>
  <c r="P26" i="32"/>
  <c r="Q26" i="32"/>
  <c r="I29" i="32"/>
  <c r="K29" i="32"/>
  <c r="U29" i="32"/>
  <c r="W29" i="32"/>
  <c r="I30" i="32"/>
  <c r="K30" i="32"/>
  <c r="U30" i="32"/>
  <c r="W30" i="32"/>
  <c r="I31" i="32"/>
  <c r="K31" i="32"/>
  <c r="U31" i="32"/>
  <c r="W31" i="32"/>
  <c r="B32" i="32"/>
  <c r="H29" i="32" s="1"/>
  <c r="C32" i="32"/>
  <c r="D32" i="32"/>
  <c r="E32" i="32"/>
  <c r="I32" i="32"/>
  <c r="K32" i="32"/>
  <c r="N32" i="32"/>
  <c r="T29" i="32" s="1"/>
  <c r="O32" i="32"/>
  <c r="P32" i="32"/>
  <c r="Q32" i="32"/>
  <c r="U32" i="32"/>
  <c r="W32" i="32"/>
  <c r="C34" i="32"/>
  <c r="E34" i="32"/>
  <c r="O34" i="32"/>
  <c r="Q34" i="32"/>
  <c r="D35" i="32"/>
  <c r="P35" i="32"/>
  <c r="B22" i="31"/>
  <c r="C22" i="31"/>
  <c r="D22" i="31"/>
  <c r="E22" i="31"/>
  <c r="I22" i="31"/>
  <c r="K22" i="31"/>
  <c r="B23" i="31"/>
  <c r="C23" i="31"/>
  <c r="D23" i="31"/>
  <c r="E23" i="31"/>
  <c r="I23" i="31"/>
  <c r="K23" i="31"/>
  <c r="B24" i="31"/>
  <c r="C24" i="31"/>
  <c r="D24" i="31"/>
  <c r="E24" i="31"/>
  <c r="I24" i="31"/>
  <c r="K24" i="31"/>
  <c r="B25" i="31"/>
  <c r="C25" i="31"/>
  <c r="D25" i="31"/>
  <c r="E25" i="31"/>
  <c r="I25" i="31"/>
  <c r="K25" i="31"/>
  <c r="B26" i="31"/>
  <c r="H22" i="31" s="1"/>
  <c r="C26" i="31"/>
  <c r="D26" i="31"/>
  <c r="E26" i="31"/>
  <c r="I26" i="31"/>
  <c r="K26" i="31"/>
  <c r="I29" i="31"/>
  <c r="K29" i="31"/>
  <c r="I30" i="31"/>
  <c r="K30" i="31"/>
  <c r="I31" i="31"/>
  <c r="K31" i="31"/>
  <c r="B32" i="31"/>
  <c r="H29" i="31" s="1"/>
  <c r="C32" i="31"/>
  <c r="D32" i="31"/>
  <c r="E32" i="31"/>
  <c r="I32" i="31"/>
  <c r="K32" i="31"/>
  <c r="C34" i="31"/>
  <c r="E34" i="31"/>
  <c r="D35" i="31"/>
  <c r="H32" i="31" l="1"/>
  <c r="U54" i="34"/>
  <c r="J31" i="31"/>
  <c r="H31" i="31"/>
  <c r="J30" i="31"/>
  <c r="H30" i="31"/>
  <c r="J29" i="31"/>
  <c r="J32" i="31" s="1"/>
  <c r="J25" i="31"/>
  <c r="H25" i="31"/>
  <c r="J24" i="31"/>
  <c r="H24" i="31"/>
  <c r="J23" i="31"/>
  <c r="H23" i="31"/>
  <c r="H26" i="31" s="1"/>
  <c r="J22" i="31"/>
  <c r="J26" i="31" s="1"/>
  <c r="V31" i="32"/>
  <c r="T31" i="32"/>
  <c r="J31" i="32"/>
  <c r="H31" i="32"/>
  <c r="V30" i="32"/>
  <c r="T30" i="32"/>
  <c r="T32" i="32" s="1"/>
  <c r="J30" i="32"/>
  <c r="H30" i="32"/>
  <c r="H32" i="32" s="1"/>
  <c r="V29" i="32"/>
  <c r="V32" i="32" s="1"/>
  <c r="J29" i="32"/>
  <c r="V25" i="32"/>
  <c r="T25" i="32"/>
  <c r="J25" i="32"/>
  <c r="H25" i="32"/>
  <c r="V24" i="32"/>
  <c r="T24" i="32"/>
  <c r="J24" i="32"/>
  <c r="H24" i="32"/>
  <c r="V23" i="32"/>
  <c r="T23" i="32"/>
  <c r="J23" i="32"/>
  <c r="H23" i="32"/>
  <c r="V22" i="32"/>
  <c r="V26" i="32" s="1"/>
  <c r="T22" i="32"/>
  <c r="T26" i="32" s="1"/>
  <c r="J22" i="32"/>
  <c r="J26" i="32" s="1"/>
  <c r="H22" i="32"/>
  <c r="H26" i="32" s="1"/>
  <c r="J31" i="33"/>
  <c r="H31" i="33"/>
  <c r="J30" i="33"/>
  <c r="H30" i="33"/>
  <c r="H32" i="33" s="1"/>
  <c r="J29" i="33"/>
  <c r="J32" i="33" s="1"/>
  <c r="J25" i="33"/>
  <c r="H25" i="33"/>
  <c r="J24" i="33"/>
  <c r="H24" i="33"/>
  <c r="J23" i="33"/>
  <c r="H23" i="33"/>
  <c r="H26" i="33" s="1"/>
  <c r="J22" i="33"/>
  <c r="J26" i="33" s="1"/>
  <c r="W86" i="34"/>
  <c r="U86" i="34"/>
  <c r="W85" i="34"/>
  <c r="U85" i="34"/>
  <c r="W84" i="34"/>
  <c r="W87" i="34" s="1"/>
  <c r="U84" i="34"/>
  <c r="U87" i="34" s="1"/>
  <c r="W80" i="34"/>
  <c r="U80" i="34"/>
  <c r="W79" i="34"/>
  <c r="U79" i="34"/>
  <c r="W78" i="34"/>
  <c r="U78" i="34"/>
  <c r="W77" i="34"/>
  <c r="W81" i="34" s="1"/>
  <c r="U77" i="34"/>
  <c r="U81" i="34" s="1"/>
  <c r="AA54" i="34"/>
  <c r="O54" i="34"/>
  <c r="AI53" i="34"/>
  <c r="AG53" i="34"/>
  <c r="AG54" i="34" s="1"/>
  <c r="W53" i="34"/>
  <c r="AI52" i="34"/>
  <c r="W23" i="32"/>
  <c r="U23" i="32"/>
  <c r="U26" i="32" s="1"/>
  <c r="K23" i="32"/>
  <c r="I23" i="32"/>
  <c r="I26" i="32" s="1"/>
  <c r="W22" i="32"/>
  <c r="W26" i="32" s="1"/>
  <c r="K22" i="32"/>
  <c r="V86" i="34"/>
  <c r="T86" i="34"/>
  <c r="V85" i="34"/>
  <c r="T85" i="34"/>
  <c r="T87" i="34" s="1"/>
  <c r="V84" i="34"/>
  <c r="V87" i="34" s="1"/>
  <c r="V80" i="34"/>
  <c r="T80" i="34"/>
  <c r="V79" i="34"/>
  <c r="T79" i="34"/>
  <c r="V78" i="34"/>
  <c r="T78" i="34"/>
  <c r="T81" i="34" s="1"/>
  <c r="V77" i="34"/>
  <c r="V81" i="34" s="1"/>
  <c r="AF50" i="34"/>
  <c r="AH50" i="34"/>
  <c r="AF51" i="34"/>
  <c r="AH51" i="34"/>
  <c r="T50" i="34"/>
  <c r="V50" i="34"/>
  <c r="T51" i="34"/>
  <c r="V51" i="34"/>
  <c r="T52" i="34"/>
  <c r="AH53" i="34"/>
  <c r="AF53" i="34"/>
  <c r="V53" i="34"/>
  <c r="T53" i="34"/>
  <c r="AH52" i="34"/>
  <c r="AF52" i="34"/>
  <c r="V52" i="34"/>
  <c r="AI51" i="34"/>
  <c r="W51" i="34"/>
  <c r="AI50" i="34"/>
  <c r="AI54" i="34" s="1"/>
  <c r="W50" i="34"/>
  <c r="W54" i="34" s="1"/>
  <c r="K32" i="34"/>
  <c r="I32" i="34"/>
  <c r="K31" i="34"/>
  <c r="I31" i="34"/>
  <c r="K30" i="34"/>
  <c r="I30" i="34"/>
  <c r="K29" i="34"/>
  <c r="K33" i="34" s="1"/>
  <c r="I29" i="34"/>
  <c r="I33" i="34" s="1"/>
  <c r="AI25" i="34"/>
  <c r="AG25" i="34"/>
  <c r="W25" i="34"/>
  <c r="U25" i="34"/>
  <c r="K25" i="34"/>
  <c r="I25" i="34"/>
  <c r="AI24" i="34"/>
  <c r="AG24" i="34"/>
  <c r="W24" i="34"/>
  <c r="U24" i="34"/>
  <c r="K24" i="34"/>
  <c r="I24" i="34"/>
  <c r="AI23" i="34"/>
  <c r="AG23" i="34"/>
  <c r="W23" i="34"/>
  <c r="U23" i="34"/>
  <c r="K23" i="34"/>
  <c r="I23" i="34"/>
  <c r="AI22" i="34"/>
  <c r="AI26" i="34" s="1"/>
  <c r="AG22" i="34"/>
  <c r="AG26" i="34" s="1"/>
  <c r="W22" i="34"/>
  <c r="W26" i="34" s="1"/>
  <c r="U22" i="34"/>
  <c r="U26" i="34" s="1"/>
  <c r="K22" i="34"/>
  <c r="K26" i="34" s="1"/>
  <c r="I22" i="34"/>
  <c r="I26" i="34" s="1"/>
  <c r="J32" i="35"/>
  <c r="H32" i="35"/>
  <c r="J31" i="35"/>
  <c r="H31" i="35"/>
  <c r="H33" i="35" s="1"/>
  <c r="J30" i="35"/>
  <c r="J33" i="35" s="1"/>
  <c r="J26" i="35"/>
  <c r="H26" i="35"/>
  <c r="J25" i="35"/>
  <c r="H25" i="35"/>
  <c r="J24" i="35"/>
  <c r="H24" i="35"/>
  <c r="H27" i="35" s="1"/>
  <c r="J23" i="35"/>
  <c r="J27" i="35" s="1"/>
  <c r="K32" i="36"/>
  <c r="I32" i="36"/>
  <c r="K31" i="36"/>
  <c r="I31" i="36"/>
  <c r="K30" i="36"/>
  <c r="K33" i="36" s="1"/>
  <c r="I30" i="36"/>
  <c r="I33" i="36" s="1"/>
  <c r="K26" i="36"/>
  <c r="I26" i="36"/>
  <c r="K25" i="36"/>
  <c r="I25" i="36"/>
  <c r="K24" i="36"/>
  <c r="I24" i="36"/>
  <c r="K23" i="36"/>
  <c r="K27" i="36" s="1"/>
  <c r="I23" i="36"/>
  <c r="I27" i="36" s="1"/>
  <c r="J32" i="34"/>
  <c r="H32" i="34"/>
  <c r="J31" i="34"/>
  <c r="H31" i="34"/>
  <c r="J30" i="34"/>
  <c r="H30" i="34"/>
  <c r="H33" i="34" s="1"/>
  <c r="J29" i="34"/>
  <c r="J33" i="34" s="1"/>
  <c r="AH25" i="34"/>
  <c r="AF25" i="34"/>
  <c r="V25" i="34"/>
  <c r="T25" i="34"/>
  <c r="J25" i="34"/>
  <c r="H25" i="34"/>
  <c r="AH24" i="34"/>
  <c r="AF24" i="34"/>
  <c r="V24" i="34"/>
  <c r="T24" i="34"/>
  <c r="J24" i="34"/>
  <c r="H24" i="34"/>
  <c r="AH23" i="34"/>
  <c r="AF23" i="34"/>
  <c r="AF26" i="34" s="1"/>
  <c r="V23" i="34"/>
  <c r="T23" i="34"/>
  <c r="T26" i="34" s="1"/>
  <c r="J23" i="34"/>
  <c r="H23" i="34"/>
  <c r="H26" i="34" s="1"/>
  <c r="AH22" i="34"/>
  <c r="AH26" i="34" s="1"/>
  <c r="V22" i="34"/>
  <c r="V26" i="34" s="1"/>
  <c r="J22" i="34"/>
  <c r="J26" i="34" s="1"/>
  <c r="J32" i="36"/>
  <c r="H32" i="36"/>
  <c r="J31" i="36"/>
  <c r="H31" i="36"/>
  <c r="H33" i="36" s="1"/>
  <c r="J30" i="36"/>
  <c r="J33" i="36" s="1"/>
  <c r="J26" i="36"/>
  <c r="H26" i="36"/>
  <c r="J25" i="36"/>
  <c r="H25" i="36"/>
  <c r="J24" i="36"/>
  <c r="H24" i="36"/>
  <c r="H27" i="36" s="1"/>
  <c r="J23" i="36"/>
  <c r="J27" i="36" s="1"/>
  <c r="B19" i="29"/>
  <c r="B22" i="29" s="1"/>
  <c r="B20" i="29"/>
  <c r="B21" i="29"/>
  <c r="B34" i="29" s="1"/>
  <c r="B24" i="29"/>
  <c r="B27" i="29" s="1"/>
  <c r="B25" i="29"/>
  <c r="B26" i="29"/>
  <c r="B39" i="29" s="1"/>
  <c r="B29" i="29"/>
  <c r="B18" i="28"/>
  <c r="B21" i="28" s="1"/>
  <c r="B19" i="28"/>
  <c r="B20" i="28"/>
  <c r="B33" i="28" s="1"/>
  <c r="B23" i="28"/>
  <c r="B26" i="28" s="1"/>
  <c r="B24" i="28"/>
  <c r="B25" i="28"/>
  <c r="B28" i="28"/>
  <c r="J8" i="27"/>
  <c r="M3" i="27" s="1"/>
  <c r="K8" i="27"/>
  <c r="B12" i="27"/>
  <c r="B15" i="27" s="1"/>
  <c r="B13" i="27"/>
  <c r="B14" i="27"/>
  <c r="B17" i="27"/>
  <c r="B20" i="27" s="1"/>
  <c r="F17" i="27"/>
  <c r="I17" i="27"/>
  <c r="I20" i="27" s="1"/>
  <c r="B18" i="27"/>
  <c r="F18" i="27"/>
  <c r="F22" i="27" s="1"/>
  <c r="I18" i="27"/>
  <c r="B19" i="27"/>
  <c r="B32" i="27" s="1"/>
  <c r="F19" i="27"/>
  <c r="I19" i="27"/>
  <c r="F20" i="27"/>
  <c r="F25" i="27" s="1"/>
  <c r="B22" i="27"/>
  <c r="F30" i="27"/>
  <c r="F31" i="27"/>
  <c r="I31" i="27"/>
  <c r="J31" i="27"/>
  <c r="F32" i="27"/>
  <c r="B18" i="26"/>
  <c r="C18" i="26"/>
  <c r="B19" i="26"/>
  <c r="C19" i="26"/>
  <c r="B20" i="26"/>
  <c r="C20" i="26"/>
  <c r="B21" i="26"/>
  <c r="C21" i="26"/>
  <c r="B22" i="26"/>
  <c r="C22" i="26"/>
  <c r="B23" i="26"/>
  <c r="C23" i="26"/>
  <c r="B24" i="26"/>
  <c r="F18" i="26" s="1"/>
  <c r="C24" i="26"/>
  <c r="B31" i="26"/>
  <c r="F27" i="26" s="1"/>
  <c r="C31" i="26"/>
  <c r="C33" i="26"/>
  <c r="B19" i="25"/>
  <c r="B20" i="25"/>
  <c r="B29" i="25" s="1"/>
  <c r="B21" i="25"/>
  <c r="B22" i="25"/>
  <c r="B24" i="25"/>
  <c r="B25" i="25"/>
  <c r="B38" i="25" s="1"/>
  <c r="B26" i="25"/>
  <c r="B27" i="25"/>
  <c r="B32" i="25"/>
  <c r="B34" i="25"/>
  <c r="B37" i="25"/>
  <c r="B39" i="25"/>
  <c r="B19" i="24"/>
  <c r="B20" i="24"/>
  <c r="B29" i="24" s="1"/>
  <c r="B21" i="24"/>
  <c r="B22" i="24"/>
  <c r="B24" i="24"/>
  <c r="B25" i="24"/>
  <c r="B38" i="24" s="1"/>
  <c r="B26" i="24"/>
  <c r="B27" i="24"/>
  <c r="B32" i="24"/>
  <c r="B34" i="24"/>
  <c r="B37" i="24"/>
  <c r="B39" i="24"/>
  <c r="V54" i="34" l="1"/>
  <c r="AH54" i="34"/>
  <c r="K26" i="32"/>
  <c r="J32" i="32"/>
  <c r="T54" i="34"/>
  <c r="AF54" i="34"/>
  <c r="B32" i="28"/>
  <c r="B37" i="28"/>
  <c r="B40" i="24"/>
  <c r="B40" i="25"/>
  <c r="B25" i="27"/>
  <c r="B26" i="27"/>
  <c r="B27" i="27"/>
  <c r="B31" i="27"/>
  <c r="B38" i="28"/>
  <c r="B33" i="29"/>
  <c r="B38" i="29"/>
  <c r="B33" i="24"/>
  <c r="B42" i="24" s="1"/>
  <c r="B33" i="25"/>
  <c r="B42" i="25" s="1"/>
  <c r="G30" i="26"/>
  <c r="G29" i="26"/>
  <c r="G28" i="26"/>
  <c r="G27" i="26"/>
  <c r="G23" i="26"/>
  <c r="G22" i="26"/>
  <c r="G21" i="26"/>
  <c r="G20" i="26"/>
  <c r="G19" i="26"/>
  <c r="G18" i="26"/>
  <c r="B30" i="27"/>
  <c r="B33" i="27" s="1"/>
  <c r="F27" i="27"/>
  <c r="F26" i="27"/>
  <c r="F35" i="27" s="1"/>
  <c r="N7" i="27"/>
  <c r="N6" i="27"/>
  <c r="N5" i="27"/>
  <c r="N4" i="27"/>
  <c r="N3" i="27"/>
  <c r="B36" i="28"/>
  <c r="B39" i="28" s="1"/>
  <c r="B31" i="28"/>
  <c r="B37" i="29"/>
  <c r="B40" i="29" s="1"/>
  <c r="B32" i="29"/>
  <c r="F30" i="26"/>
  <c r="F29" i="26"/>
  <c r="F28" i="26"/>
  <c r="F31" i="26" s="1"/>
  <c r="F23" i="26"/>
  <c r="F22" i="26"/>
  <c r="F21" i="26"/>
  <c r="F20" i="26"/>
  <c r="F19" i="26"/>
  <c r="F24" i="26" s="1"/>
  <c r="M7" i="27"/>
  <c r="M6" i="27"/>
  <c r="M5" i="27"/>
  <c r="M4" i="27"/>
  <c r="M8" i="27" s="1"/>
  <c r="D44" i="17"/>
  <c r="E43" i="17"/>
  <c r="C43" i="17"/>
  <c r="E41" i="17"/>
  <c r="D41" i="17"/>
  <c r="C41" i="17"/>
  <c r="B41" i="17"/>
  <c r="K40" i="17"/>
  <c r="J40" i="17"/>
  <c r="I40" i="17"/>
  <c r="H40" i="17"/>
  <c r="K39" i="17"/>
  <c r="J39" i="17"/>
  <c r="I39" i="17"/>
  <c r="H39" i="17"/>
  <c r="K38" i="17"/>
  <c r="J38" i="17"/>
  <c r="I38" i="17"/>
  <c r="H38" i="17"/>
  <c r="K37" i="17"/>
  <c r="K41" i="17" s="1"/>
  <c r="J37" i="17"/>
  <c r="J41" i="17" s="1"/>
  <c r="I37" i="17"/>
  <c r="I41" i="17" s="1"/>
  <c r="H37" i="17"/>
  <c r="H41" i="17" s="1"/>
  <c r="Q24" i="17"/>
  <c r="P24" i="17"/>
  <c r="O24" i="17"/>
  <c r="N24" i="17"/>
  <c r="E24" i="17"/>
  <c r="D24" i="17"/>
  <c r="C24" i="17"/>
  <c r="B24" i="17"/>
  <c r="Q23" i="17"/>
  <c r="P23" i="17"/>
  <c r="O23" i="17"/>
  <c r="N23" i="17"/>
  <c r="E23" i="17"/>
  <c r="D23" i="17"/>
  <c r="C23" i="17"/>
  <c r="B23" i="17"/>
  <c r="Q22" i="17"/>
  <c r="P22" i="17"/>
  <c r="O22" i="17"/>
  <c r="N22" i="17"/>
  <c r="E22" i="17"/>
  <c r="D22" i="17"/>
  <c r="C22" i="17"/>
  <c r="B22" i="17"/>
  <c r="Q21" i="17"/>
  <c r="Q25" i="17" s="1"/>
  <c r="P21" i="17"/>
  <c r="P25" i="17" s="1"/>
  <c r="O21" i="17"/>
  <c r="O25" i="17" s="1"/>
  <c r="N21" i="17"/>
  <c r="N25" i="17" s="1"/>
  <c r="E21" i="17"/>
  <c r="E25" i="17" s="1"/>
  <c r="D21" i="17"/>
  <c r="D25" i="17" s="1"/>
  <c r="C21" i="17"/>
  <c r="C25" i="17" s="1"/>
  <c r="B21" i="17"/>
  <c r="B25" i="17" s="1"/>
  <c r="K40" i="16"/>
  <c r="J40" i="16"/>
  <c r="I40" i="16"/>
  <c r="H40" i="16"/>
  <c r="E40" i="16"/>
  <c r="D40" i="16"/>
  <c r="C40" i="16"/>
  <c r="B40" i="16"/>
  <c r="K34" i="16"/>
  <c r="J34" i="16"/>
  <c r="I34" i="16"/>
  <c r="H34" i="16"/>
  <c r="E34" i="16"/>
  <c r="D34" i="16"/>
  <c r="C34" i="16"/>
  <c r="B34" i="16"/>
  <c r="E25" i="16"/>
  <c r="K25" i="16" s="1"/>
  <c r="D25" i="16"/>
  <c r="C25" i="16"/>
  <c r="I25" i="16" s="1"/>
  <c r="B25" i="16"/>
  <c r="E24" i="16"/>
  <c r="K24" i="16" s="1"/>
  <c r="D24" i="16"/>
  <c r="C24" i="16"/>
  <c r="I24" i="16" s="1"/>
  <c r="B24" i="16"/>
  <c r="E23" i="16"/>
  <c r="K23" i="16" s="1"/>
  <c r="D23" i="16"/>
  <c r="C23" i="16"/>
  <c r="I23" i="16" s="1"/>
  <c r="B23" i="16"/>
  <c r="E22" i="16"/>
  <c r="E26" i="16" s="1"/>
  <c r="D22" i="16"/>
  <c r="D26" i="16" s="1"/>
  <c r="C22" i="16"/>
  <c r="C26" i="16" s="1"/>
  <c r="B22" i="16"/>
  <c r="B26" i="16" s="1"/>
  <c r="J42" i="15"/>
  <c r="K41" i="15"/>
  <c r="I41" i="15"/>
  <c r="Q39" i="15"/>
  <c r="P39" i="15"/>
  <c r="N39" i="15"/>
  <c r="K39" i="15"/>
  <c r="J39" i="15"/>
  <c r="I39" i="15"/>
  <c r="H39" i="15"/>
  <c r="O38" i="15"/>
  <c r="P37" i="15"/>
  <c r="O37" i="15"/>
  <c r="O39" i="15" s="1"/>
  <c r="E37" i="15"/>
  <c r="D37" i="15"/>
  <c r="C37" i="15"/>
  <c r="B37" i="15"/>
  <c r="Q36" i="15"/>
  <c r="P36" i="15"/>
  <c r="O36" i="15"/>
  <c r="N36" i="15"/>
  <c r="E36" i="15"/>
  <c r="D36" i="15"/>
  <c r="C36" i="15"/>
  <c r="B36" i="15"/>
  <c r="Q35" i="15"/>
  <c r="P35" i="15"/>
  <c r="O35" i="15"/>
  <c r="N35" i="15"/>
  <c r="E35" i="15"/>
  <c r="D35" i="15"/>
  <c r="C35" i="15"/>
  <c r="B35" i="15"/>
  <c r="Q34" i="15"/>
  <c r="P34" i="15"/>
  <c r="O34" i="15"/>
  <c r="N34" i="15"/>
  <c r="E34" i="15"/>
  <c r="D34" i="15"/>
  <c r="C34" i="15"/>
  <c r="B34" i="15"/>
  <c r="E33" i="15"/>
  <c r="D33" i="15"/>
  <c r="C33" i="15"/>
  <c r="B33" i="15"/>
  <c r="E32" i="15"/>
  <c r="D32" i="15"/>
  <c r="C32" i="15"/>
  <c r="B32" i="15"/>
  <c r="E31" i="15"/>
  <c r="D31" i="15"/>
  <c r="C31" i="15"/>
  <c r="B31" i="15"/>
  <c r="K30" i="15"/>
  <c r="J30" i="15"/>
  <c r="I30" i="15"/>
  <c r="H30" i="15"/>
  <c r="E30" i="15"/>
  <c r="D30" i="15"/>
  <c r="C30" i="15"/>
  <c r="B30" i="15"/>
  <c r="E29" i="15"/>
  <c r="D29" i="15"/>
  <c r="C29" i="15"/>
  <c r="B29" i="15"/>
  <c r="E28" i="15"/>
  <c r="D28" i="15"/>
  <c r="C28" i="15"/>
  <c r="B28" i="15"/>
  <c r="E27" i="15"/>
  <c r="D27" i="15"/>
  <c r="C27" i="15"/>
  <c r="B27" i="15"/>
  <c r="E26" i="15"/>
  <c r="D26" i="15"/>
  <c r="C26" i="15"/>
  <c r="B26" i="15"/>
  <c r="E25" i="15"/>
  <c r="D25" i="15"/>
  <c r="C25" i="15"/>
  <c r="B25" i="15"/>
  <c r="E24" i="15"/>
  <c r="D24" i="15"/>
  <c r="C24" i="15"/>
  <c r="B24" i="15"/>
  <c r="E23" i="15"/>
  <c r="D23" i="15"/>
  <c r="C23" i="15"/>
  <c r="B23" i="15"/>
  <c r="E22" i="15"/>
  <c r="D22" i="15"/>
  <c r="C22" i="15"/>
  <c r="B22" i="15"/>
  <c r="D34" i="13"/>
  <c r="E33" i="13"/>
  <c r="C33" i="13"/>
  <c r="E31" i="13"/>
  <c r="D31" i="13"/>
  <c r="C31" i="13"/>
  <c r="B31" i="13"/>
  <c r="K30" i="13" s="1"/>
  <c r="J30" i="13"/>
  <c r="H30" i="13"/>
  <c r="J29" i="13"/>
  <c r="H29" i="13"/>
  <c r="J28" i="13"/>
  <c r="J31" i="13" s="1"/>
  <c r="H28" i="13"/>
  <c r="H31" i="13" s="1"/>
  <c r="E24" i="13"/>
  <c r="K24" i="13" s="1"/>
  <c r="D24" i="13"/>
  <c r="C24" i="13"/>
  <c r="I24" i="13" s="1"/>
  <c r="B24" i="13"/>
  <c r="E23" i="13"/>
  <c r="K23" i="13" s="1"/>
  <c r="D23" i="13"/>
  <c r="C23" i="13"/>
  <c r="I23" i="13" s="1"/>
  <c r="B23" i="13"/>
  <c r="E22" i="13"/>
  <c r="K22" i="13" s="1"/>
  <c r="D22" i="13"/>
  <c r="C22" i="13"/>
  <c r="I22" i="13" s="1"/>
  <c r="B22" i="13"/>
  <c r="E21" i="13"/>
  <c r="E25" i="13" s="1"/>
  <c r="D21" i="13"/>
  <c r="D25" i="13" s="1"/>
  <c r="C21" i="13"/>
  <c r="C25" i="13" s="1"/>
  <c r="B21" i="13"/>
  <c r="B25" i="13" s="1"/>
  <c r="J46" i="7"/>
  <c r="I45" i="7"/>
  <c r="K43" i="7"/>
  <c r="J43" i="7"/>
  <c r="I43" i="7"/>
  <c r="H43" i="7"/>
  <c r="E43" i="7"/>
  <c r="D43" i="7"/>
  <c r="C43" i="7"/>
  <c r="B43" i="7"/>
  <c r="W32" i="7"/>
  <c r="V32" i="7"/>
  <c r="U32" i="7"/>
  <c r="T32" i="7"/>
  <c r="Q32" i="7"/>
  <c r="P32" i="7"/>
  <c r="O32" i="7"/>
  <c r="N32" i="7"/>
  <c r="K32" i="7"/>
  <c r="J32" i="7"/>
  <c r="I32" i="7"/>
  <c r="H32" i="7"/>
  <c r="E32" i="7"/>
  <c r="D32" i="7"/>
  <c r="C32" i="7"/>
  <c r="B32" i="7"/>
  <c r="U25" i="7"/>
  <c r="C25" i="7"/>
  <c r="W24" i="7"/>
  <c r="V24" i="7"/>
  <c r="U24" i="7"/>
  <c r="T24" i="7"/>
  <c r="E24" i="7"/>
  <c r="K24" i="7" s="1"/>
  <c r="D24" i="7"/>
  <c r="C24" i="7"/>
  <c r="B24" i="7"/>
  <c r="W23" i="7"/>
  <c r="V23" i="7"/>
  <c r="U23" i="7"/>
  <c r="T23" i="7"/>
  <c r="E23" i="7"/>
  <c r="K23" i="7" s="1"/>
  <c r="D23" i="7"/>
  <c r="C23" i="7"/>
  <c r="B23" i="7"/>
  <c r="W22" i="7"/>
  <c r="V22" i="7"/>
  <c r="U22" i="7"/>
  <c r="T22" i="7"/>
  <c r="E22" i="7"/>
  <c r="K22" i="7" s="1"/>
  <c r="D22" i="7"/>
  <c r="C22" i="7"/>
  <c r="B22" i="7"/>
  <c r="W21" i="7"/>
  <c r="W25" i="7" s="1"/>
  <c r="V21" i="7"/>
  <c r="V25" i="7" s="1"/>
  <c r="U21" i="7"/>
  <c r="T21" i="7"/>
  <c r="T25" i="7" s="1"/>
  <c r="E21" i="7"/>
  <c r="E25" i="7" s="1"/>
  <c r="D21" i="7"/>
  <c r="D25" i="7" s="1"/>
  <c r="C21" i="7"/>
  <c r="B21" i="7"/>
  <c r="B25" i="7" s="1"/>
  <c r="I24" i="7" s="1"/>
  <c r="B28" i="27" l="1"/>
  <c r="B35" i="27"/>
  <c r="B35" i="25"/>
  <c r="B35" i="24"/>
  <c r="B35" i="29"/>
  <c r="B42" i="29"/>
  <c r="B34" i="28"/>
  <c r="B41" i="28"/>
  <c r="N8" i="27"/>
  <c r="G24" i="26"/>
  <c r="G31" i="26"/>
  <c r="H22" i="17"/>
  <c r="J22" i="17"/>
  <c r="T22" i="17"/>
  <c r="V22" i="17"/>
  <c r="H23" i="17"/>
  <c r="J23" i="17"/>
  <c r="T23" i="17"/>
  <c r="V23" i="17"/>
  <c r="H24" i="17"/>
  <c r="J24" i="17"/>
  <c r="T24" i="17"/>
  <c r="V24" i="17"/>
  <c r="I22" i="17"/>
  <c r="K22" i="17"/>
  <c r="U22" i="17"/>
  <c r="W22" i="17"/>
  <c r="I23" i="17"/>
  <c r="K23" i="17"/>
  <c r="U23" i="17"/>
  <c r="W23" i="17"/>
  <c r="I24" i="17"/>
  <c r="K24" i="17"/>
  <c r="U24" i="17"/>
  <c r="W24" i="17"/>
  <c r="I21" i="17"/>
  <c r="I25" i="17" s="1"/>
  <c r="K21" i="17"/>
  <c r="K25" i="17" s="1"/>
  <c r="U21" i="17"/>
  <c r="U25" i="17" s="1"/>
  <c r="W21" i="17"/>
  <c r="W25" i="17" s="1"/>
  <c r="H21" i="17"/>
  <c r="H25" i="17" s="1"/>
  <c r="J21" i="17"/>
  <c r="J25" i="17" s="1"/>
  <c r="T21" i="17"/>
  <c r="T25" i="17" s="1"/>
  <c r="V21" i="17"/>
  <c r="V25" i="17" s="1"/>
  <c r="H23" i="16"/>
  <c r="J23" i="16"/>
  <c r="H24" i="16"/>
  <c r="J24" i="16"/>
  <c r="H25" i="16"/>
  <c r="J25" i="16"/>
  <c r="I22" i="16"/>
  <c r="I26" i="16" s="1"/>
  <c r="K22" i="16"/>
  <c r="K26" i="16" s="1"/>
  <c r="H22" i="16"/>
  <c r="H26" i="16" s="1"/>
  <c r="J22" i="16"/>
  <c r="J26" i="16" s="1"/>
  <c r="H22" i="13"/>
  <c r="J22" i="13"/>
  <c r="H23" i="13"/>
  <c r="J23" i="13"/>
  <c r="H24" i="13"/>
  <c r="J24" i="13"/>
  <c r="H21" i="13"/>
  <c r="H25" i="13" s="1"/>
  <c r="J21" i="13"/>
  <c r="J25" i="13" s="1"/>
  <c r="I21" i="13"/>
  <c r="I25" i="13" s="1"/>
  <c r="K21" i="13"/>
  <c r="K25" i="13" s="1"/>
  <c r="I28" i="13"/>
  <c r="K28" i="13"/>
  <c r="I29" i="13"/>
  <c r="K29" i="13"/>
  <c r="I30" i="13"/>
  <c r="I21" i="7"/>
  <c r="H22" i="7"/>
  <c r="J22" i="7"/>
  <c r="I22" i="7"/>
  <c r="H23" i="7"/>
  <c r="J23" i="7"/>
  <c r="I23" i="7"/>
  <c r="H24" i="7"/>
  <c r="J24" i="7"/>
  <c r="K21" i="7"/>
  <c r="K25" i="7" s="1"/>
  <c r="H21" i="7"/>
  <c r="H25" i="7" s="1"/>
  <c r="J21" i="7"/>
  <c r="I31" i="13" l="1"/>
  <c r="K31" i="13"/>
  <c r="I25" i="7"/>
  <c r="J25" i="7"/>
  <c r="B25" i="2" l="1"/>
  <c r="B24" i="2"/>
  <c r="B23" i="2"/>
  <c r="B20" i="2"/>
  <c r="B19" i="2"/>
  <c r="B18" i="2"/>
  <c r="B21" i="2" l="1"/>
  <c r="E21" i="2" s="1"/>
  <c r="B26" i="2"/>
  <c r="B28" i="2"/>
  <c r="E19" i="2" l="1"/>
  <c r="E23" i="2"/>
  <c r="E25" i="2"/>
  <c r="E18" i="2"/>
  <c r="E20" i="2"/>
  <c r="E24" i="2"/>
  <c r="E26" i="2"/>
  <c r="K31" i="1" l="1"/>
  <c r="L29" i="1"/>
  <c r="K29" i="1"/>
  <c r="L26" i="1"/>
  <c r="L27" i="1"/>
  <c r="L28" i="1"/>
  <c r="K27" i="1"/>
  <c r="K28" i="1"/>
  <c r="L24" i="1"/>
  <c r="K24" i="1"/>
  <c r="K26" i="1" s="1"/>
  <c r="G27" i="1"/>
  <c r="G26" i="1"/>
  <c r="G25" i="1"/>
  <c r="G28" i="1" s="1"/>
  <c r="G22" i="1"/>
  <c r="G21" i="1"/>
  <c r="G20" i="1"/>
  <c r="B26" i="1"/>
  <c r="B28" i="1" s="1"/>
  <c r="B27" i="1"/>
  <c r="B25" i="1"/>
  <c r="B21" i="1"/>
  <c r="B23" i="1" s="1"/>
  <c r="B22" i="1"/>
  <c r="B20" i="1"/>
  <c r="G23" i="1" l="1"/>
  <c r="G25" i="4" l="1"/>
  <c r="G21" i="4"/>
  <c r="F21" i="4"/>
  <c r="F25" i="4" s="1"/>
  <c r="C25" i="4"/>
  <c r="B25" i="4"/>
  <c r="C24" i="4"/>
  <c r="B24" i="4"/>
  <c r="C23" i="4"/>
  <c r="C26" i="4" s="1"/>
  <c r="B23" i="4"/>
  <c r="C20" i="4"/>
  <c r="B20" i="4"/>
  <c r="C19" i="4"/>
  <c r="B19" i="4"/>
  <c r="C18" i="4"/>
  <c r="B18" i="4"/>
  <c r="B28" i="4" s="1"/>
  <c r="G23" i="4" l="1"/>
  <c r="F24" i="4"/>
  <c r="G24" i="4"/>
  <c r="F23" i="4"/>
  <c r="C28" i="4"/>
  <c r="B26" i="4"/>
  <c r="B21" i="4"/>
  <c r="C21" i="4"/>
  <c r="G26" i="4" l="1"/>
  <c r="F28" i="4"/>
  <c r="F26" i="4"/>
  <c r="E38" i="3"/>
  <c r="C37" i="3"/>
  <c r="E36" i="3"/>
  <c r="E33" i="3"/>
  <c r="C33" i="3"/>
  <c r="C38" i="3" s="1"/>
  <c r="G25" i="3"/>
  <c r="B25" i="3"/>
  <c r="G24" i="3"/>
  <c r="B24" i="3"/>
  <c r="G23" i="3"/>
  <c r="G21" i="3"/>
  <c r="B21" i="3"/>
  <c r="G20" i="3"/>
  <c r="B20" i="3"/>
  <c r="G19" i="3"/>
  <c r="E40" i="3" l="1"/>
  <c r="E37" i="3"/>
  <c r="E39" i="3"/>
  <c r="C39" i="3"/>
  <c r="C36" i="3"/>
  <c r="C40" i="3" l="1"/>
  <c r="C42" i="3"/>
  <c r="G24" i="5" l="1"/>
  <c r="G25" i="5"/>
  <c r="G23" i="5"/>
  <c r="F24" i="5"/>
  <c r="F25" i="5"/>
  <c r="F23" i="5"/>
  <c r="G26" i="5"/>
  <c r="F26" i="5"/>
  <c r="G21" i="5"/>
  <c r="F21" i="5"/>
  <c r="B18" i="5"/>
  <c r="C18" i="5"/>
  <c r="B19" i="5"/>
  <c r="C19" i="5"/>
  <c r="B20" i="5"/>
  <c r="C20" i="5"/>
  <c r="B23" i="5"/>
  <c r="C23" i="5"/>
  <c r="B24" i="5"/>
  <c r="C24" i="5"/>
  <c r="B25" i="5"/>
  <c r="C25" i="5"/>
  <c r="B26" i="5"/>
  <c r="F28" i="5" l="1"/>
  <c r="C26" i="5"/>
  <c r="B21" i="5"/>
  <c r="C28" i="5"/>
  <c r="C21" i="5"/>
  <c r="B28" i="5"/>
  <c r="E23" i="6" l="1"/>
  <c r="E24" i="6"/>
  <c r="E25" i="6"/>
  <c r="E26" i="6"/>
  <c r="E19" i="6"/>
  <c r="E20" i="6"/>
  <c r="E21" i="6"/>
  <c r="E18" i="6"/>
  <c r="B25" i="6"/>
  <c r="B24" i="6"/>
  <c r="B23" i="6"/>
  <c r="B20" i="6"/>
  <c r="B19" i="6"/>
  <c r="B18" i="6"/>
  <c r="B26" i="6" l="1"/>
  <c r="B28" i="6"/>
  <c r="B21" i="6"/>
</calcChain>
</file>

<file path=xl/sharedStrings.xml><?xml version="1.0" encoding="utf-8"?>
<sst xmlns="http://schemas.openxmlformats.org/spreadsheetml/2006/main" count="1848" uniqueCount="285">
  <si>
    <t>C1</t>
  </si>
  <si>
    <t>PCB1</t>
  </si>
  <si>
    <t>C2</t>
  </si>
  <si>
    <t>PCB2</t>
  </si>
  <si>
    <t>C3</t>
  </si>
  <si>
    <t>PCB3</t>
  </si>
  <si>
    <t>Nrf2(1)</t>
    <phoneticPr fontId="2" type="noConversion"/>
  </si>
  <si>
    <t>Nrf2(2)</t>
    <phoneticPr fontId="2" type="noConversion"/>
  </si>
  <si>
    <t>keap1(1)</t>
    <phoneticPr fontId="2" type="noConversion"/>
  </si>
  <si>
    <t>keap1(2)</t>
    <phoneticPr fontId="2" type="noConversion"/>
  </si>
  <si>
    <t>HO-1</t>
    <phoneticPr fontId="2" type="noConversion"/>
  </si>
  <si>
    <t>GAPDH</t>
  </si>
  <si>
    <t>T.TEST</t>
    <phoneticPr fontId="2" type="noConversion"/>
  </si>
  <si>
    <t>AVERAGE</t>
    <phoneticPr fontId="2" type="noConversion"/>
  </si>
  <si>
    <t>Control</t>
    <phoneticPr fontId="2" type="noConversion"/>
  </si>
  <si>
    <t>PCB52</t>
    <phoneticPr fontId="2" type="noConversion"/>
  </si>
  <si>
    <t>STANDARDIZATION</t>
    <phoneticPr fontId="2" type="noConversion"/>
  </si>
  <si>
    <t>P</t>
    <phoneticPr fontId="2" type="noConversion"/>
  </si>
  <si>
    <t>MyD88</t>
    <phoneticPr fontId="3" type="noConversion"/>
  </si>
  <si>
    <t>GAPDH</t>
    <phoneticPr fontId="3" type="noConversion"/>
  </si>
  <si>
    <t>C1</t>
    <phoneticPr fontId="3" type="noConversion"/>
  </si>
  <si>
    <t>PCB1</t>
    <phoneticPr fontId="3" type="noConversion"/>
  </si>
  <si>
    <t>C2</t>
    <phoneticPr fontId="3" type="noConversion"/>
  </si>
  <si>
    <t>PCB2</t>
    <phoneticPr fontId="3" type="noConversion"/>
  </si>
  <si>
    <t>C3</t>
    <phoneticPr fontId="3" type="noConversion"/>
  </si>
  <si>
    <t>PCB3</t>
    <phoneticPr fontId="3" type="noConversion"/>
  </si>
  <si>
    <t>C2</t>
    <phoneticPr fontId="3" type="noConversion"/>
  </si>
  <si>
    <t>C3</t>
    <phoneticPr fontId="3" type="noConversion"/>
  </si>
  <si>
    <t>PCB2</t>
    <phoneticPr fontId="3" type="noConversion"/>
  </si>
  <si>
    <t>PCB2</t>
    <phoneticPr fontId="3" type="noConversion"/>
  </si>
  <si>
    <t>PCB3</t>
    <phoneticPr fontId="3" type="noConversion"/>
  </si>
  <si>
    <t>PCB3</t>
    <phoneticPr fontId="3" type="noConversion"/>
  </si>
  <si>
    <t>P</t>
    <phoneticPr fontId="3" type="noConversion"/>
  </si>
  <si>
    <t>TLR4</t>
    <phoneticPr fontId="2" type="noConversion"/>
  </si>
  <si>
    <t>Control</t>
    <phoneticPr fontId="2" type="noConversion"/>
  </si>
  <si>
    <t>Traf6</t>
    <phoneticPr fontId="2" type="noConversion"/>
  </si>
  <si>
    <t>TLR4-1</t>
  </si>
  <si>
    <t>GAPDH-1</t>
  </si>
  <si>
    <t>TLR4-2</t>
  </si>
  <si>
    <t>GAPDH-2</t>
  </si>
  <si>
    <t>C1</t>
    <phoneticPr fontId="2" type="noConversion"/>
  </si>
  <si>
    <t>C2</t>
    <phoneticPr fontId="2" type="noConversion"/>
  </si>
  <si>
    <t>C4</t>
  </si>
  <si>
    <t>P1</t>
    <phoneticPr fontId="2" type="noConversion"/>
  </si>
  <si>
    <t>P3</t>
  </si>
  <si>
    <t>P2</t>
    <phoneticPr fontId="2" type="noConversion"/>
  </si>
  <si>
    <t>P4</t>
  </si>
  <si>
    <t>NP1</t>
    <phoneticPr fontId="2" type="noConversion"/>
  </si>
  <si>
    <t>NP3</t>
  </si>
  <si>
    <t>NP2</t>
    <phoneticPr fontId="2" type="noConversion"/>
  </si>
  <si>
    <t>NP4</t>
  </si>
  <si>
    <t>N1</t>
    <phoneticPr fontId="2" type="noConversion"/>
  </si>
  <si>
    <t>N3</t>
  </si>
  <si>
    <t>N2</t>
    <phoneticPr fontId="2" type="noConversion"/>
  </si>
  <si>
    <t>N4</t>
  </si>
  <si>
    <t>NP1</t>
  </si>
  <si>
    <t>NP2</t>
  </si>
  <si>
    <t>P1</t>
  </si>
  <si>
    <t>N1</t>
  </si>
  <si>
    <t>P2</t>
  </si>
  <si>
    <t>N2</t>
  </si>
  <si>
    <t>control</t>
  </si>
  <si>
    <t>PCB</t>
  </si>
  <si>
    <t>NAC+PCB</t>
  </si>
  <si>
    <t>NAC</t>
  </si>
  <si>
    <t>C1</t>
    <phoneticPr fontId="2" type="noConversion"/>
  </si>
  <si>
    <t>C2</t>
    <phoneticPr fontId="2" type="noConversion"/>
  </si>
  <si>
    <t>P1</t>
    <phoneticPr fontId="2" type="noConversion"/>
  </si>
  <si>
    <t>P2</t>
    <phoneticPr fontId="2" type="noConversion"/>
  </si>
  <si>
    <t>NP1</t>
    <phoneticPr fontId="2" type="noConversion"/>
  </si>
  <si>
    <t>NP2</t>
    <phoneticPr fontId="2" type="noConversion"/>
  </si>
  <si>
    <t>N1</t>
    <phoneticPr fontId="2" type="noConversion"/>
  </si>
  <si>
    <t>N2</t>
    <phoneticPr fontId="2" type="noConversion"/>
  </si>
  <si>
    <t>C1</t>
    <phoneticPr fontId="2" type="noConversion"/>
  </si>
  <si>
    <t>C2</t>
    <phoneticPr fontId="2" type="noConversion"/>
  </si>
  <si>
    <t>P1</t>
    <phoneticPr fontId="2" type="noConversion"/>
  </si>
  <si>
    <t>P2</t>
    <phoneticPr fontId="2" type="noConversion"/>
  </si>
  <si>
    <t>NP1</t>
    <phoneticPr fontId="2" type="noConversion"/>
  </si>
  <si>
    <t>NP2</t>
    <phoneticPr fontId="2" type="noConversion"/>
  </si>
  <si>
    <t>N1</t>
    <phoneticPr fontId="2" type="noConversion"/>
  </si>
  <si>
    <t>N2</t>
    <phoneticPr fontId="2" type="noConversion"/>
  </si>
  <si>
    <t>Traf6(1)</t>
    <phoneticPr fontId="2" type="noConversion"/>
  </si>
  <si>
    <t>Traf6(2)</t>
    <phoneticPr fontId="2" type="noConversion"/>
  </si>
  <si>
    <t>C3</t>
    <phoneticPr fontId="2" type="noConversion"/>
  </si>
  <si>
    <t>C4</t>
    <phoneticPr fontId="2" type="noConversion"/>
  </si>
  <si>
    <t>P3</t>
    <phoneticPr fontId="2" type="noConversion"/>
  </si>
  <si>
    <t>P4</t>
    <phoneticPr fontId="2" type="noConversion"/>
  </si>
  <si>
    <t>NP3</t>
    <phoneticPr fontId="2" type="noConversion"/>
  </si>
  <si>
    <t>NP4</t>
    <phoneticPr fontId="2" type="noConversion"/>
  </si>
  <si>
    <t>N3</t>
    <phoneticPr fontId="2" type="noConversion"/>
  </si>
  <si>
    <t>N4</t>
    <phoneticPr fontId="2" type="noConversion"/>
  </si>
  <si>
    <t>MyD88(1)</t>
  </si>
  <si>
    <t>MyD88(2)</t>
  </si>
  <si>
    <t>MyD88</t>
  </si>
  <si>
    <t>Nrf2</t>
    <phoneticPr fontId="2" type="noConversion"/>
  </si>
  <si>
    <t>GAPDH</t>
    <phoneticPr fontId="2" type="noConversion"/>
  </si>
  <si>
    <t>C3</t>
    <phoneticPr fontId="2" type="noConversion"/>
  </si>
  <si>
    <t>C4</t>
    <phoneticPr fontId="2" type="noConversion"/>
  </si>
  <si>
    <t>P3</t>
    <phoneticPr fontId="2" type="noConversion"/>
  </si>
  <si>
    <t>P4</t>
    <phoneticPr fontId="2" type="noConversion"/>
  </si>
  <si>
    <t>NP3</t>
    <phoneticPr fontId="2" type="noConversion"/>
  </si>
  <si>
    <t>NP4</t>
    <phoneticPr fontId="2" type="noConversion"/>
  </si>
  <si>
    <t>N3</t>
    <phoneticPr fontId="2" type="noConversion"/>
  </si>
  <si>
    <t>N4</t>
    <phoneticPr fontId="2" type="noConversion"/>
  </si>
  <si>
    <t>NP3</t>
    <phoneticPr fontId="2" type="noConversion"/>
  </si>
  <si>
    <t>C3</t>
    <phoneticPr fontId="2" type="noConversion"/>
  </si>
  <si>
    <t>control</t>
    <phoneticPr fontId="2" type="noConversion"/>
  </si>
  <si>
    <t>PCB</t>
    <phoneticPr fontId="2" type="noConversion"/>
  </si>
  <si>
    <t>NAC+PCB</t>
    <phoneticPr fontId="2" type="noConversion"/>
  </si>
  <si>
    <t>NAC</t>
    <phoneticPr fontId="2" type="noConversion"/>
  </si>
  <si>
    <t>HO-1(1)</t>
    <phoneticPr fontId="2" type="noConversion"/>
  </si>
  <si>
    <t>HO-1(2)</t>
    <phoneticPr fontId="2" type="noConversion"/>
  </si>
  <si>
    <t>C1</t>
    <phoneticPr fontId="2" type="noConversion"/>
  </si>
  <si>
    <t>C3</t>
    <phoneticPr fontId="2" type="noConversion"/>
  </si>
  <si>
    <t>C2</t>
    <phoneticPr fontId="2" type="noConversion"/>
  </si>
  <si>
    <t>C4</t>
    <phoneticPr fontId="2" type="noConversion"/>
  </si>
  <si>
    <t>P1</t>
    <phoneticPr fontId="2" type="noConversion"/>
  </si>
  <si>
    <t>P3</t>
    <phoneticPr fontId="2" type="noConversion"/>
  </si>
  <si>
    <t>P2</t>
    <phoneticPr fontId="2" type="noConversion"/>
  </si>
  <si>
    <t>P4</t>
    <phoneticPr fontId="2" type="noConversion"/>
  </si>
  <si>
    <t>HO-1</t>
  </si>
  <si>
    <t>keap1</t>
    <phoneticPr fontId="2" type="noConversion"/>
  </si>
  <si>
    <t>C2</t>
    <phoneticPr fontId="2" type="noConversion"/>
  </si>
  <si>
    <t>keap1</t>
  </si>
  <si>
    <t>keap1</t>
    <phoneticPr fontId="2" type="noConversion"/>
  </si>
  <si>
    <t>T.TEST</t>
    <phoneticPr fontId="2" type="noConversion"/>
  </si>
  <si>
    <t>AVERAGE</t>
    <phoneticPr fontId="2" type="noConversion"/>
  </si>
  <si>
    <t>Standardization</t>
    <phoneticPr fontId="2" type="noConversion"/>
  </si>
  <si>
    <t>AVERAGE</t>
    <phoneticPr fontId="2" type="noConversion"/>
  </si>
  <si>
    <t>TLR4/GAPDH</t>
    <phoneticPr fontId="2" type="noConversion"/>
  </si>
  <si>
    <t>Standardization</t>
    <phoneticPr fontId="2" type="noConversion"/>
  </si>
  <si>
    <t>T.TEST</t>
    <phoneticPr fontId="2" type="noConversion"/>
  </si>
  <si>
    <t>Traf6/GAPDH</t>
    <phoneticPr fontId="2" type="noConversion"/>
  </si>
  <si>
    <t>Traf6</t>
    <phoneticPr fontId="2" type="noConversion"/>
  </si>
  <si>
    <t>Standardization</t>
    <phoneticPr fontId="2" type="noConversion"/>
  </si>
  <si>
    <t>MyD88/GAPDH</t>
    <phoneticPr fontId="2" type="noConversion"/>
  </si>
  <si>
    <t>PCB</t>
    <phoneticPr fontId="2" type="noConversion"/>
  </si>
  <si>
    <t>control</t>
    <phoneticPr fontId="2" type="noConversion"/>
  </si>
  <si>
    <t>MyD88/GAPDH</t>
    <phoneticPr fontId="2" type="noConversion"/>
  </si>
  <si>
    <t>P6</t>
    <phoneticPr fontId="2" type="noConversion"/>
  </si>
  <si>
    <t>C6</t>
    <phoneticPr fontId="2" type="noConversion"/>
  </si>
  <si>
    <t>P5</t>
    <phoneticPr fontId="2" type="noConversion"/>
  </si>
  <si>
    <t>C5</t>
    <phoneticPr fontId="2" type="noConversion"/>
  </si>
  <si>
    <t>P4</t>
    <phoneticPr fontId="2" type="noConversion"/>
  </si>
  <si>
    <t>C4</t>
    <phoneticPr fontId="2" type="noConversion"/>
  </si>
  <si>
    <t>P3</t>
    <phoneticPr fontId="2" type="noConversion"/>
  </si>
  <si>
    <t>C3</t>
    <phoneticPr fontId="2" type="noConversion"/>
  </si>
  <si>
    <t>P2</t>
    <phoneticPr fontId="2" type="noConversion"/>
  </si>
  <si>
    <t>C2</t>
    <phoneticPr fontId="2" type="noConversion"/>
  </si>
  <si>
    <t>P1</t>
    <phoneticPr fontId="2" type="noConversion"/>
  </si>
  <si>
    <t>C1</t>
    <phoneticPr fontId="2" type="noConversion"/>
  </si>
  <si>
    <t>GAPDH-2</t>
    <phoneticPr fontId="2" type="noConversion"/>
  </si>
  <si>
    <t>MyD88-2</t>
    <phoneticPr fontId="2" type="noConversion"/>
  </si>
  <si>
    <t>GAPDH-1</t>
    <phoneticPr fontId="2" type="noConversion"/>
  </si>
  <si>
    <t>MyD88-1</t>
    <phoneticPr fontId="2" type="noConversion"/>
  </si>
  <si>
    <t>PCB52</t>
    <phoneticPr fontId="2" type="noConversion"/>
  </si>
  <si>
    <t>Control</t>
    <phoneticPr fontId="2" type="noConversion"/>
  </si>
  <si>
    <t>Standardization</t>
    <phoneticPr fontId="2" type="noConversion"/>
  </si>
  <si>
    <t>T.TEST</t>
    <phoneticPr fontId="2" type="noConversion"/>
  </si>
  <si>
    <t>AVERAGE</t>
    <phoneticPr fontId="2" type="noConversion"/>
  </si>
  <si>
    <t>Nrf2/GAPDH</t>
    <phoneticPr fontId="2" type="noConversion"/>
  </si>
  <si>
    <t>Nrf2/GAPDH</t>
    <phoneticPr fontId="2" type="noConversion"/>
  </si>
  <si>
    <t>PCB52</t>
  </si>
  <si>
    <t>Control</t>
  </si>
  <si>
    <t>Nrf2</t>
  </si>
  <si>
    <t>keap1/GAPDH</t>
    <phoneticPr fontId="2" type="noConversion"/>
  </si>
  <si>
    <t>HO-1/GAPDH</t>
    <phoneticPr fontId="2" type="noConversion"/>
  </si>
  <si>
    <t>T.TEST(Vs PCB)</t>
    <phoneticPr fontId="2" type="noConversion"/>
  </si>
  <si>
    <t>T.TEST(Vs control)</t>
    <phoneticPr fontId="2" type="noConversion"/>
  </si>
  <si>
    <t>AVERAGE</t>
    <phoneticPr fontId="2" type="noConversion"/>
  </si>
  <si>
    <t>AVERAGE</t>
    <phoneticPr fontId="2" type="noConversion"/>
  </si>
  <si>
    <t>Standardization</t>
    <phoneticPr fontId="2" type="noConversion"/>
  </si>
  <si>
    <t>TLR4/GAPDH</t>
    <phoneticPr fontId="2" type="noConversion"/>
  </si>
  <si>
    <t>NAC</t>
    <phoneticPr fontId="2" type="noConversion"/>
  </si>
  <si>
    <t>NAC+PCB</t>
    <phoneticPr fontId="2" type="noConversion"/>
  </si>
  <si>
    <t>PCB</t>
    <phoneticPr fontId="2" type="noConversion"/>
  </si>
  <si>
    <t>control</t>
    <phoneticPr fontId="2" type="noConversion"/>
  </si>
  <si>
    <t>N4</t>
    <phoneticPr fontId="2" type="noConversion"/>
  </si>
  <si>
    <t>P4</t>
    <phoneticPr fontId="2" type="noConversion"/>
  </si>
  <si>
    <t>N3</t>
    <phoneticPr fontId="2" type="noConversion"/>
  </si>
  <si>
    <t>P3</t>
    <phoneticPr fontId="2" type="noConversion"/>
  </si>
  <si>
    <t>NP4</t>
    <phoneticPr fontId="2" type="noConversion"/>
  </si>
  <si>
    <t>C4</t>
    <phoneticPr fontId="2" type="noConversion"/>
  </si>
  <si>
    <t>NP3</t>
    <phoneticPr fontId="2" type="noConversion"/>
  </si>
  <si>
    <t>C3</t>
    <phoneticPr fontId="2" type="noConversion"/>
  </si>
  <si>
    <t>GAPDH</t>
    <phoneticPr fontId="2" type="noConversion"/>
  </si>
  <si>
    <t>TLR4</t>
    <phoneticPr fontId="2" type="noConversion"/>
  </si>
  <si>
    <t>T.TEST(Vs PCB)</t>
    <phoneticPr fontId="2" type="noConversion"/>
  </si>
  <si>
    <t>T.TEST(Vs control)</t>
    <phoneticPr fontId="2" type="noConversion"/>
  </si>
  <si>
    <t>AVERAGE</t>
    <phoneticPr fontId="2" type="noConversion"/>
  </si>
  <si>
    <t>Standardization</t>
    <phoneticPr fontId="2" type="noConversion"/>
  </si>
  <si>
    <t>Traf6/GAPDH</t>
    <phoneticPr fontId="2" type="noConversion"/>
  </si>
  <si>
    <t>NAC</t>
    <phoneticPr fontId="2" type="noConversion"/>
  </si>
  <si>
    <t>NAC+PCB</t>
    <phoneticPr fontId="2" type="noConversion"/>
  </si>
  <si>
    <t>PCB</t>
    <phoneticPr fontId="2" type="noConversion"/>
  </si>
  <si>
    <t>control</t>
    <phoneticPr fontId="2" type="noConversion"/>
  </si>
  <si>
    <t>N4</t>
    <phoneticPr fontId="2" type="noConversion"/>
  </si>
  <si>
    <t>P4</t>
    <phoneticPr fontId="2" type="noConversion"/>
  </si>
  <si>
    <t>N3</t>
    <phoneticPr fontId="2" type="noConversion"/>
  </si>
  <si>
    <t>P3</t>
    <phoneticPr fontId="2" type="noConversion"/>
  </si>
  <si>
    <t>N2</t>
    <phoneticPr fontId="2" type="noConversion"/>
  </si>
  <si>
    <t>P2</t>
    <phoneticPr fontId="2" type="noConversion"/>
  </si>
  <si>
    <t>N1</t>
    <phoneticPr fontId="2" type="noConversion"/>
  </si>
  <si>
    <t>P1</t>
    <phoneticPr fontId="2" type="noConversion"/>
  </si>
  <si>
    <t>NP4</t>
    <phoneticPr fontId="2" type="noConversion"/>
  </si>
  <si>
    <t>C4</t>
    <phoneticPr fontId="2" type="noConversion"/>
  </si>
  <si>
    <t>NP3</t>
    <phoneticPr fontId="2" type="noConversion"/>
  </si>
  <si>
    <t>C3</t>
    <phoneticPr fontId="2" type="noConversion"/>
  </si>
  <si>
    <t>NP2</t>
    <phoneticPr fontId="2" type="noConversion"/>
  </si>
  <si>
    <t>C2</t>
    <phoneticPr fontId="2" type="noConversion"/>
  </si>
  <si>
    <t>NP1</t>
    <phoneticPr fontId="2" type="noConversion"/>
  </si>
  <si>
    <t>C1</t>
    <phoneticPr fontId="2" type="noConversion"/>
  </si>
  <si>
    <t>GAPDH-2</t>
    <phoneticPr fontId="2" type="noConversion"/>
  </si>
  <si>
    <t>Traf6-2</t>
    <phoneticPr fontId="2" type="noConversion"/>
  </si>
  <si>
    <t>GAPDH-1</t>
    <phoneticPr fontId="2" type="noConversion"/>
  </si>
  <si>
    <t>Traf6-1</t>
    <phoneticPr fontId="2" type="noConversion"/>
  </si>
  <si>
    <t>T.TEST(Vs PCB)</t>
    <phoneticPr fontId="2" type="noConversion"/>
  </si>
  <si>
    <t>T.TEST(Vs control)</t>
    <phoneticPr fontId="2" type="noConversion"/>
  </si>
  <si>
    <t>NAC</t>
    <phoneticPr fontId="2" type="noConversion"/>
  </si>
  <si>
    <t>NAC+PCB</t>
    <phoneticPr fontId="2" type="noConversion"/>
  </si>
  <si>
    <t>N4</t>
    <phoneticPr fontId="2" type="noConversion"/>
  </si>
  <si>
    <t>N3</t>
    <phoneticPr fontId="2" type="noConversion"/>
  </si>
  <si>
    <t>NP4</t>
    <phoneticPr fontId="2" type="noConversion"/>
  </si>
  <si>
    <t>NP3</t>
    <phoneticPr fontId="2" type="noConversion"/>
  </si>
  <si>
    <t>Myd88-2</t>
    <phoneticPr fontId="2" type="noConversion"/>
  </si>
  <si>
    <t>Myd88-1</t>
    <phoneticPr fontId="2" type="noConversion"/>
  </si>
  <si>
    <t>Myd88</t>
    <phoneticPr fontId="2" type="noConversion"/>
  </si>
  <si>
    <t>Standardization</t>
    <phoneticPr fontId="2" type="noConversion"/>
  </si>
  <si>
    <t>Nrf2/GAPDH</t>
    <phoneticPr fontId="2" type="noConversion"/>
  </si>
  <si>
    <t>AVERAGE</t>
    <phoneticPr fontId="2" type="noConversion"/>
  </si>
  <si>
    <t>AVERAGE</t>
    <phoneticPr fontId="2" type="noConversion"/>
  </si>
  <si>
    <t>Nrf2-2</t>
    <phoneticPr fontId="2" type="noConversion"/>
  </si>
  <si>
    <t>Nrf2-1</t>
    <phoneticPr fontId="2" type="noConversion"/>
  </si>
  <si>
    <t>N2</t>
    <phoneticPr fontId="2" type="noConversion"/>
  </si>
  <si>
    <t>N1</t>
    <phoneticPr fontId="2" type="noConversion"/>
  </si>
  <si>
    <t>NP2</t>
    <phoneticPr fontId="2" type="noConversion"/>
  </si>
  <si>
    <t>NP1</t>
    <phoneticPr fontId="2" type="noConversion"/>
  </si>
  <si>
    <t>GAPDH-2</t>
    <phoneticPr fontId="2" type="noConversion"/>
  </si>
  <si>
    <t>Nrf2-2</t>
    <phoneticPr fontId="2" type="noConversion"/>
  </si>
  <si>
    <t>GAPDH-1</t>
    <phoneticPr fontId="2" type="noConversion"/>
  </si>
  <si>
    <t>Nrf2-1</t>
    <phoneticPr fontId="2" type="noConversion"/>
  </si>
  <si>
    <t>Nrf2/GAPDH</t>
    <phoneticPr fontId="2" type="noConversion"/>
  </si>
  <si>
    <t>AVERAGE</t>
    <phoneticPr fontId="2" type="noConversion"/>
  </si>
  <si>
    <t>T.TEST(Vs PCB)</t>
    <phoneticPr fontId="2" type="noConversion"/>
  </si>
  <si>
    <t>T.TEST(Vs control)</t>
    <phoneticPr fontId="2" type="noConversion"/>
  </si>
  <si>
    <t>keap1/GAPDH</t>
    <phoneticPr fontId="2" type="noConversion"/>
  </si>
  <si>
    <t>NAC</t>
    <phoneticPr fontId="2" type="noConversion"/>
  </si>
  <si>
    <t>NAC+PCB</t>
    <phoneticPr fontId="2" type="noConversion"/>
  </si>
  <si>
    <t>PCB</t>
    <phoneticPr fontId="2" type="noConversion"/>
  </si>
  <si>
    <t>control</t>
    <phoneticPr fontId="2" type="noConversion"/>
  </si>
  <si>
    <t>N4</t>
    <phoneticPr fontId="2" type="noConversion"/>
  </si>
  <si>
    <t>P4</t>
    <phoneticPr fontId="2" type="noConversion"/>
  </si>
  <si>
    <t>N3</t>
    <phoneticPr fontId="2" type="noConversion"/>
  </si>
  <si>
    <t>P3</t>
    <phoneticPr fontId="2" type="noConversion"/>
  </si>
  <si>
    <t>N2</t>
    <phoneticPr fontId="2" type="noConversion"/>
  </si>
  <si>
    <t>P2</t>
    <phoneticPr fontId="2" type="noConversion"/>
  </si>
  <si>
    <t>N1</t>
    <phoneticPr fontId="2" type="noConversion"/>
  </si>
  <si>
    <t>P1</t>
    <phoneticPr fontId="2" type="noConversion"/>
  </si>
  <si>
    <t>NP4</t>
    <phoneticPr fontId="2" type="noConversion"/>
  </si>
  <si>
    <t>C4</t>
    <phoneticPr fontId="2" type="noConversion"/>
  </si>
  <si>
    <t>NP3</t>
    <phoneticPr fontId="2" type="noConversion"/>
  </si>
  <si>
    <t>C3</t>
    <phoneticPr fontId="2" type="noConversion"/>
  </si>
  <si>
    <t>NP2</t>
    <phoneticPr fontId="2" type="noConversion"/>
  </si>
  <si>
    <t>C2</t>
    <phoneticPr fontId="2" type="noConversion"/>
  </si>
  <si>
    <t>NP1</t>
    <phoneticPr fontId="2" type="noConversion"/>
  </si>
  <si>
    <t>C1</t>
    <phoneticPr fontId="2" type="noConversion"/>
  </si>
  <si>
    <t>GAPDH</t>
    <phoneticPr fontId="2" type="noConversion"/>
  </si>
  <si>
    <t>keap1</t>
    <phoneticPr fontId="2" type="noConversion"/>
  </si>
  <si>
    <t>T.TEST(Vs PCB)</t>
    <phoneticPr fontId="2" type="noConversion"/>
  </si>
  <si>
    <t>T.TEST(Vs control)</t>
    <phoneticPr fontId="2" type="noConversion"/>
  </si>
  <si>
    <t>AVERAGE</t>
    <phoneticPr fontId="2" type="noConversion"/>
  </si>
  <si>
    <t>Standardization</t>
    <phoneticPr fontId="2" type="noConversion"/>
  </si>
  <si>
    <t>HO-1/GAPDH</t>
    <phoneticPr fontId="2" type="noConversion"/>
  </si>
  <si>
    <t>Average</t>
    <phoneticPr fontId="2" type="noConversion"/>
  </si>
  <si>
    <t>HO-1(2)</t>
    <phoneticPr fontId="2" type="noConversion"/>
  </si>
  <si>
    <t>HO-1(1)</t>
    <phoneticPr fontId="2" type="noConversion"/>
  </si>
  <si>
    <t>average</t>
    <phoneticPr fontId="2" type="noConversion"/>
  </si>
  <si>
    <t>standardization</t>
    <phoneticPr fontId="2" type="noConversion"/>
  </si>
  <si>
    <t>p</t>
    <phoneticPr fontId="2" type="noConversion"/>
  </si>
  <si>
    <t>average</t>
    <phoneticPr fontId="2" type="noConversion"/>
  </si>
  <si>
    <t>p</t>
    <phoneticPr fontId="2" type="noConversion"/>
  </si>
  <si>
    <t>p</t>
    <phoneticPr fontId="2" type="noConversion"/>
  </si>
  <si>
    <t>average</t>
    <phoneticPr fontId="2" type="noConversion"/>
  </si>
  <si>
    <t>p</t>
    <phoneticPr fontId="2" type="noConversion"/>
  </si>
  <si>
    <t>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</si>
</sst>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6">
    <font>
      <sz val="11"/>
      <color theme="1"/>
      <name val="等线"/>
      <family val="2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scheme val="minor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76" fontId="0" fillId="0" borderId="0" xfId="0" applyNumberFormat="1"/>
    <xf numFmtId="0" fontId="0" fillId="2" borderId="0" xfId="0" applyFill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ill="1"/>
    <xf numFmtId="0" fontId="4" fillId="0" borderId="0" xfId="0" applyFont="1" applyFill="1"/>
    <xf numFmtId="0" fontId="0" fillId="0" borderId="0" xfId="0" applyFont="1" applyFill="1"/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7" workbookViewId="0">
      <selection activeCell="H35" sqref="H35"/>
    </sheetView>
  </sheetViews>
  <sheetFormatPr defaultRowHeight="13.5"/>
  <sheetData>
    <row r="1" spans="1:8">
      <c r="A1" s="3">
        <v>20180913</v>
      </c>
      <c r="B1" s="3"/>
      <c r="C1" s="3"/>
      <c r="D1" s="3"/>
      <c r="E1" s="3"/>
      <c r="F1" s="3">
        <v>20180905</v>
      </c>
      <c r="G1" s="3"/>
      <c r="H1" s="3"/>
    </row>
    <row r="2" spans="1:8">
      <c r="A2" s="3"/>
      <c r="B2" s="3"/>
      <c r="C2" s="3"/>
      <c r="D2" s="3"/>
      <c r="E2" s="3"/>
      <c r="F2" s="3"/>
      <c r="G2" s="3"/>
      <c r="H2" s="3"/>
    </row>
    <row r="3" spans="1:8">
      <c r="A3" s="3"/>
      <c r="B3" t="s">
        <v>33</v>
      </c>
      <c r="C3" s="3" t="s">
        <v>19</v>
      </c>
      <c r="D3" s="3"/>
      <c r="E3" s="3"/>
      <c r="F3" s="3"/>
      <c r="G3" t="s">
        <v>33</v>
      </c>
      <c r="H3" s="3" t="s">
        <v>19</v>
      </c>
    </row>
    <row r="4" spans="1:8">
      <c r="A4" t="s">
        <v>0</v>
      </c>
      <c r="B4" s="3">
        <v>2321</v>
      </c>
      <c r="C4">
        <v>3183</v>
      </c>
      <c r="D4" s="3"/>
      <c r="E4" s="3"/>
      <c r="F4" t="s">
        <v>0</v>
      </c>
      <c r="G4">
        <v>3012</v>
      </c>
      <c r="H4">
        <v>3088</v>
      </c>
    </row>
    <row r="5" spans="1:8">
      <c r="A5" t="s">
        <v>1</v>
      </c>
      <c r="B5" s="3">
        <v>2689</v>
      </c>
      <c r="C5">
        <v>3257</v>
      </c>
      <c r="D5" s="3"/>
      <c r="E5" s="3"/>
      <c r="F5" t="s">
        <v>1</v>
      </c>
      <c r="G5">
        <v>3532</v>
      </c>
      <c r="H5">
        <v>3100</v>
      </c>
    </row>
    <row r="6" spans="1:8">
      <c r="A6" t="s">
        <v>2</v>
      </c>
      <c r="B6" s="3">
        <v>2800</v>
      </c>
      <c r="C6">
        <v>3450</v>
      </c>
      <c r="D6" s="3"/>
      <c r="E6" s="3"/>
      <c r="F6" t="s">
        <v>2</v>
      </c>
      <c r="G6">
        <v>3359</v>
      </c>
      <c r="H6">
        <v>3308</v>
      </c>
    </row>
    <row r="7" spans="1:8">
      <c r="A7" t="s">
        <v>3</v>
      </c>
      <c r="B7" s="3">
        <v>2880</v>
      </c>
      <c r="C7">
        <v>4280</v>
      </c>
      <c r="D7" s="3"/>
      <c r="E7" s="3"/>
      <c r="F7" t="s">
        <v>3</v>
      </c>
      <c r="G7">
        <v>2888</v>
      </c>
      <c r="H7">
        <v>4028</v>
      </c>
    </row>
    <row r="8" spans="1:8">
      <c r="A8" t="s">
        <v>4</v>
      </c>
      <c r="B8" s="3">
        <v>2496</v>
      </c>
      <c r="C8">
        <v>4174</v>
      </c>
      <c r="D8" s="3"/>
      <c r="E8" s="3"/>
      <c r="F8" t="s">
        <v>4</v>
      </c>
      <c r="G8">
        <v>2862</v>
      </c>
      <c r="H8">
        <v>3993</v>
      </c>
    </row>
    <row r="9" spans="1:8">
      <c r="A9" t="s">
        <v>5</v>
      </c>
      <c r="B9" s="3">
        <v>3021</v>
      </c>
      <c r="C9">
        <v>3485</v>
      </c>
      <c r="D9" s="3"/>
      <c r="E9" s="3"/>
      <c r="F9" t="s">
        <v>5</v>
      </c>
      <c r="G9">
        <v>2763</v>
      </c>
      <c r="H9">
        <v>3379</v>
      </c>
    </row>
    <row r="10" spans="1:8">
      <c r="D10" s="3"/>
      <c r="E10" s="3"/>
    </row>
    <row r="11" spans="1:8">
      <c r="D11" s="3"/>
      <c r="E11" s="3"/>
    </row>
    <row r="12" spans="1:8">
      <c r="A12" t="s">
        <v>0</v>
      </c>
      <c r="B12" s="3">
        <v>2321</v>
      </c>
      <c r="C12" s="3">
        <v>3183</v>
      </c>
      <c r="D12" s="3"/>
      <c r="E12" s="3"/>
      <c r="F12" t="s">
        <v>0</v>
      </c>
      <c r="G12">
        <v>3012</v>
      </c>
      <c r="H12">
        <v>3088</v>
      </c>
    </row>
    <row r="13" spans="1:8">
      <c r="A13" t="s">
        <v>2</v>
      </c>
      <c r="B13" s="3">
        <v>2800</v>
      </c>
      <c r="C13" s="3">
        <v>3450</v>
      </c>
      <c r="D13" s="3"/>
      <c r="E13" s="3"/>
      <c r="F13" t="s">
        <v>2</v>
      </c>
      <c r="G13">
        <v>3359</v>
      </c>
      <c r="H13">
        <v>3308</v>
      </c>
    </row>
    <row r="14" spans="1:8">
      <c r="A14" t="s">
        <v>4</v>
      </c>
      <c r="B14" s="3">
        <v>2496</v>
      </c>
      <c r="C14" s="3">
        <v>4174</v>
      </c>
      <c r="D14" s="3"/>
      <c r="E14" s="3"/>
      <c r="F14" t="s">
        <v>4</v>
      </c>
      <c r="G14">
        <v>2862</v>
      </c>
      <c r="H14">
        <v>3993</v>
      </c>
    </row>
    <row r="15" spans="1:8">
      <c r="A15" t="s">
        <v>1</v>
      </c>
      <c r="B15" s="3">
        <v>2689</v>
      </c>
      <c r="C15" s="3">
        <v>3257</v>
      </c>
      <c r="D15" s="3"/>
      <c r="E15" s="3"/>
      <c r="F15" t="s">
        <v>1</v>
      </c>
      <c r="G15">
        <v>3532</v>
      </c>
      <c r="H15">
        <v>3100</v>
      </c>
    </row>
    <row r="16" spans="1:8">
      <c r="A16" t="s">
        <v>3</v>
      </c>
      <c r="B16" s="3">
        <v>2880</v>
      </c>
      <c r="C16" s="3">
        <v>4280</v>
      </c>
      <c r="D16" s="3"/>
      <c r="E16" s="3"/>
      <c r="F16" t="s">
        <v>3</v>
      </c>
      <c r="G16">
        <v>2888</v>
      </c>
      <c r="H16">
        <v>4028</v>
      </c>
    </row>
    <row r="17" spans="1:12">
      <c r="A17" t="s">
        <v>5</v>
      </c>
      <c r="B17" s="3">
        <v>3021</v>
      </c>
      <c r="C17" s="3">
        <v>3485</v>
      </c>
      <c r="F17" t="s">
        <v>5</v>
      </c>
      <c r="G17">
        <v>2763</v>
      </c>
      <c r="H17">
        <v>3379</v>
      </c>
    </row>
    <row r="18" spans="1:12">
      <c r="G18" s="3"/>
      <c r="H18" s="3"/>
    </row>
    <row r="20" spans="1:12">
      <c r="A20" t="s">
        <v>0</v>
      </c>
      <c r="B20">
        <f>B12/C12</f>
        <v>0.7291863022306001</v>
      </c>
      <c r="F20" t="s">
        <v>0</v>
      </c>
      <c r="G20">
        <f>G12/H12</f>
        <v>0.97538860103626945</v>
      </c>
      <c r="K20" t="s">
        <v>34</v>
      </c>
      <c r="L20" t="s">
        <v>15</v>
      </c>
    </row>
    <row r="21" spans="1:12">
      <c r="A21" t="s">
        <v>2</v>
      </c>
      <c r="B21">
        <f t="shared" ref="B21:B22" si="0">B13/C13</f>
        <v>0.81159420289855078</v>
      </c>
      <c r="F21" t="s">
        <v>2</v>
      </c>
      <c r="G21">
        <f t="shared" ref="G21:G22" si="1">G13/H13</f>
        <v>1.0154171704957677</v>
      </c>
      <c r="K21">
        <v>0.7291863022306001</v>
      </c>
      <c r="L21">
        <v>0.8256063862450107</v>
      </c>
    </row>
    <row r="22" spans="1:12">
      <c r="A22" t="s">
        <v>4</v>
      </c>
      <c r="B22">
        <f t="shared" si="0"/>
        <v>0.59798754192620984</v>
      </c>
      <c r="F22" t="s">
        <v>4</v>
      </c>
      <c r="G22">
        <f t="shared" si="1"/>
        <v>0.7167543200601052</v>
      </c>
      <c r="K22">
        <v>0.59798754192620984</v>
      </c>
      <c r="L22">
        <v>0.866857962697274</v>
      </c>
    </row>
    <row r="23" spans="1:12">
      <c r="A23" t="s">
        <v>13</v>
      </c>
      <c r="B23">
        <f>AVERAGE(B20:B22)</f>
        <v>0.71292268235178691</v>
      </c>
      <c r="F23" t="s">
        <v>13</v>
      </c>
      <c r="G23">
        <f>AVERAGE(G20:G22)</f>
        <v>0.90252003053071428</v>
      </c>
      <c r="K23">
        <v>0.7167543200601052</v>
      </c>
      <c r="L23">
        <v>0.81769754365196801</v>
      </c>
    </row>
    <row r="24" spans="1:12">
      <c r="J24" t="s">
        <v>13</v>
      </c>
      <c r="K24">
        <f>AVERAGE(K21:K23)</f>
        <v>0.68130938807230501</v>
      </c>
      <c r="L24">
        <f>AVERAGE(L21:L23)</f>
        <v>0.8367206308647509</v>
      </c>
    </row>
    <row r="25" spans="1:12">
      <c r="A25" t="s">
        <v>1</v>
      </c>
      <c r="B25">
        <f>B15/C15</f>
        <v>0.8256063862450107</v>
      </c>
      <c r="F25" t="s">
        <v>1</v>
      </c>
      <c r="G25">
        <f>G15/H15</f>
        <v>1.1393548387096775</v>
      </c>
    </row>
    <row r="26" spans="1:12">
      <c r="A26" t="s">
        <v>3</v>
      </c>
      <c r="B26">
        <f t="shared" ref="B26:B27" si="2">B16/C16</f>
        <v>0.67289719626168221</v>
      </c>
      <c r="F26" t="s">
        <v>3</v>
      </c>
      <c r="G26">
        <f t="shared" ref="G26:G27" si="3">G16/H16</f>
        <v>0.71698113207547165</v>
      </c>
      <c r="J26" t="s">
        <v>16</v>
      </c>
      <c r="K26">
        <f>K21/$K$24</f>
        <v>1.0702719131667302</v>
      </c>
      <c r="L26">
        <f>L21/$K$24</f>
        <v>1.2117936442663431</v>
      </c>
    </row>
    <row r="27" spans="1:12">
      <c r="A27" t="s">
        <v>5</v>
      </c>
      <c r="B27">
        <f t="shared" si="2"/>
        <v>0.866857962697274</v>
      </c>
      <c r="F27" t="s">
        <v>5</v>
      </c>
      <c r="G27">
        <f t="shared" si="3"/>
        <v>0.81769754365196801</v>
      </c>
      <c r="K27">
        <f t="shared" ref="K27:L28" si="4">K22/$K$24</f>
        <v>0.87770336413263617</v>
      </c>
      <c r="L27">
        <f t="shared" si="4"/>
        <v>1.2723411388032677</v>
      </c>
    </row>
    <row r="28" spans="1:12">
      <c r="A28" t="s">
        <v>13</v>
      </c>
      <c r="B28">
        <f>AVERAGE(B25:B27)</f>
        <v>0.78845384840132227</v>
      </c>
      <c r="F28" t="s">
        <v>13</v>
      </c>
      <c r="G28">
        <f>AVERAGE(G25:G27)</f>
        <v>0.89134450481237248</v>
      </c>
      <c r="K28">
        <f t="shared" si="4"/>
        <v>1.0520247227006339</v>
      </c>
      <c r="L28">
        <f t="shared" si="4"/>
        <v>1.2001853459931902</v>
      </c>
    </row>
    <row r="29" spans="1:12">
      <c r="J29" t="s">
        <v>13</v>
      </c>
      <c r="K29">
        <f>AVERAGE(K26:K28)</f>
        <v>1</v>
      </c>
      <c r="L29">
        <f>AVERAGE(L26:L28)</f>
        <v>1.2281067096876004</v>
      </c>
    </row>
    <row r="31" spans="1:12">
      <c r="J31" t="s">
        <v>283</v>
      </c>
      <c r="K31" s="7">
        <f>_xlfn.T.TEST(K26:K28,L26:L28,2,2)</f>
        <v>2.5079313407465803E-2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workbookViewId="0">
      <selection activeCell="D32" sqref="D32"/>
    </sheetView>
  </sheetViews>
  <sheetFormatPr defaultRowHeight="13.5"/>
  <sheetData>
    <row r="2" spans="1:3">
      <c r="B2" t="s">
        <v>35</v>
      </c>
      <c r="C2" t="s">
        <v>11</v>
      </c>
    </row>
    <row r="3" spans="1:3">
      <c r="A3" t="s">
        <v>0</v>
      </c>
      <c r="B3" s="1">
        <v>3881</v>
      </c>
      <c r="C3">
        <v>3104</v>
      </c>
    </row>
    <row r="4" spans="1:3">
      <c r="A4" t="s">
        <v>1</v>
      </c>
      <c r="B4" s="1">
        <v>4975</v>
      </c>
      <c r="C4">
        <v>3414</v>
      </c>
    </row>
    <row r="5" spans="1:3">
      <c r="A5" t="s">
        <v>2</v>
      </c>
      <c r="B5" s="1">
        <v>4208</v>
      </c>
      <c r="C5">
        <v>3148</v>
      </c>
    </row>
    <row r="6" spans="1:3">
      <c r="A6" t="s">
        <v>3</v>
      </c>
      <c r="B6" s="1">
        <v>5541</v>
      </c>
      <c r="C6">
        <v>3703</v>
      </c>
    </row>
    <row r="7" spans="1:3">
      <c r="A7" t="s">
        <v>4</v>
      </c>
      <c r="B7" s="1">
        <v>4087</v>
      </c>
      <c r="C7">
        <v>3422</v>
      </c>
    </row>
    <row r="8" spans="1:3">
      <c r="A8" t="s">
        <v>5</v>
      </c>
      <c r="B8" s="1">
        <v>5729</v>
      </c>
      <c r="C8">
        <v>3742</v>
      </c>
    </row>
    <row r="10" spans="1:3">
      <c r="A10" t="s">
        <v>0</v>
      </c>
      <c r="B10">
        <v>3881</v>
      </c>
      <c r="C10">
        <v>3104</v>
      </c>
    </row>
    <row r="11" spans="1:3">
      <c r="A11" t="s">
        <v>2</v>
      </c>
      <c r="B11">
        <v>4208</v>
      </c>
      <c r="C11">
        <v>3148</v>
      </c>
    </row>
    <row r="12" spans="1:3">
      <c r="A12" t="s">
        <v>4</v>
      </c>
      <c r="B12">
        <v>4087</v>
      </c>
      <c r="C12">
        <v>3422</v>
      </c>
    </row>
    <row r="13" spans="1:3">
      <c r="A13" t="s">
        <v>1</v>
      </c>
      <c r="B13">
        <v>4975</v>
      </c>
      <c r="C13">
        <v>3414</v>
      </c>
    </row>
    <row r="14" spans="1:3">
      <c r="A14" t="s">
        <v>3</v>
      </c>
      <c r="B14">
        <v>5541</v>
      </c>
      <c r="C14">
        <v>3703</v>
      </c>
    </row>
    <row r="15" spans="1:3">
      <c r="A15" t="s">
        <v>5</v>
      </c>
      <c r="B15">
        <v>5729</v>
      </c>
      <c r="C15">
        <v>3742</v>
      </c>
    </row>
    <row r="17" spans="1:5">
      <c r="D17" t="s">
        <v>16</v>
      </c>
    </row>
    <row r="18" spans="1:5">
      <c r="A18" t="s">
        <v>0</v>
      </c>
      <c r="B18">
        <f>B10/$C10</f>
        <v>1.2503221649484537</v>
      </c>
      <c r="D18" t="s">
        <v>0</v>
      </c>
      <c r="E18" s="2">
        <f>B18/$B$21</f>
        <v>0.99195842746391416</v>
      </c>
    </row>
    <row r="19" spans="1:5">
      <c r="A19" t="s">
        <v>2</v>
      </c>
      <c r="B19">
        <f>B11/$C11</f>
        <v>1.3367217280813215</v>
      </c>
      <c r="D19" t="s">
        <v>2</v>
      </c>
      <c r="E19" s="2">
        <f t="shared" ref="E19:E26" si="0">B19/$B$21</f>
        <v>1.0605045807526403</v>
      </c>
    </row>
    <row r="20" spans="1:5">
      <c r="A20" t="s">
        <v>4</v>
      </c>
      <c r="B20">
        <f>B12/$C12</f>
        <v>1.1943308007013442</v>
      </c>
      <c r="D20" t="s">
        <v>4</v>
      </c>
      <c r="E20" s="2">
        <f t="shared" si="0"/>
        <v>0.94753699178344553</v>
      </c>
    </row>
    <row r="21" spans="1:5">
      <c r="A21" t="s">
        <v>13</v>
      </c>
      <c r="B21">
        <f t="shared" ref="B21" si="1">AVERAGE(B18:B20)</f>
        <v>1.2604582312437065</v>
      </c>
      <c r="D21" t="s">
        <v>13</v>
      </c>
      <c r="E21">
        <f t="shared" si="0"/>
        <v>1</v>
      </c>
    </row>
    <row r="23" spans="1:5">
      <c r="A23" t="s">
        <v>1</v>
      </c>
      <c r="B23">
        <f>B13/$C13</f>
        <v>1.4572349150556532</v>
      </c>
      <c r="D23" t="s">
        <v>1</v>
      </c>
      <c r="E23" s="2">
        <f t="shared" si="0"/>
        <v>1.1561151959932741</v>
      </c>
    </row>
    <row r="24" spans="1:5">
      <c r="A24" t="s">
        <v>3</v>
      </c>
      <c r="B24">
        <f>B14/$C14</f>
        <v>1.4963543073183905</v>
      </c>
      <c r="D24" t="s">
        <v>3</v>
      </c>
      <c r="E24" s="2">
        <f t="shared" si="0"/>
        <v>1.1871510457287608</v>
      </c>
    </row>
    <row r="25" spans="1:5">
      <c r="A25" t="s">
        <v>5</v>
      </c>
      <c r="B25">
        <f>B15/$C15</f>
        <v>1.5309994655264565</v>
      </c>
      <c r="D25" t="s">
        <v>5</v>
      </c>
      <c r="E25" s="2">
        <f t="shared" si="0"/>
        <v>1.2146372069908293</v>
      </c>
    </row>
    <row r="26" spans="1:5">
      <c r="A26" t="s">
        <v>13</v>
      </c>
      <c r="B26">
        <f t="shared" ref="B26" si="2">AVERAGE(B23:B25)</f>
        <v>1.4948628959668333</v>
      </c>
      <c r="D26" t="s">
        <v>13</v>
      </c>
      <c r="E26">
        <f t="shared" si="0"/>
        <v>1.1859678162376213</v>
      </c>
    </row>
    <row r="28" spans="1:5">
      <c r="A28" t="s">
        <v>283</v>
      </c>
      <c r="B28" s="7">
        <f t="shared" ref="B28" si="3">_xlfn.T.TEST(B18:B20,B23:B25,2,2)</f>
        <v>7.3190806124556231E-3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D25" sqref="D25"/>
    </sheetView>
  </sheetViews>
  <sheetFormatPr defaultRowHeight="13.5"/>
  <sheetData>
    <row r="1" spans="1:8">
      <c r="A1" s="3">
        <v>20180913</v>
      </c>
      <c r="B1" s="3"/>
      <c r="C1" s="3"/>
      <c r="D1" s="3"/>
      <c r="E1" s="3"/>
      <c r="F1" s="3">
        <v>20180905</v>
      </c>
      <c r="G1" s="3"/>
      <c r="H1" s="3"/>
    </row>
    <row r="2" spans="1:8">
      <c r="A2" s="3"/>
      <c r="B2" s="3"/>
      <c r="C2" s="3"/>
      <c r="D2" s="3"/>
      <c r="E2" s="3"/>
      <c r="F2" s="3"/>
      <c r="G2" s="3"/>
      <c r="H2" s="3"/>
    </row>
    <row r="3" spans="1:8">
      <c r="A3" s="3"/>
      <c r="B3" s="3" t="s">
        <v>18</v>
      </c>
      <c r="C3" s="3" t="s">
        <v>19</v>
      </c>
      <c r="D3" s="3"/>
      <c r="E3" s="3"/>
      <c r="F3" s="3"/>
      <c r="G3" s="3" t="s">
        <v>18</v>
      </c>
      <c r="H3" s="3" t="s">
        <v>19</v>
      </c>
    </row>
    <row r="4" spans="1:8">
      <c r="A4" s="3" t="s">
        <v>20</v>
      </c>
      <c r="B4" s="3"/>
      <c r="C4" s="3">
        <v>3641</v>
      </c>
      <c r="D4" s="3"/>
      <c r="E4" s="3"/>
      <c r="F4" s="3" t="s">
        <v>20</v>
      </c>
      <c r="G4" s="3">
        <v>2502</v>
      </c>
      <c r="H4" s="3">
        <v>3214</v>
      </c>
    </row>
    <row r="5" spans="1:8">
      <c r="A5" s="3" t="s">
        <v>21</v>
      </c>
      <c r="B5" s="3"/>
      <c r="C5" s="3">
        <v>3745</v>
      </c>
      <c r="D5" s="3"/>
      <c r="E5" s="3"/>
      <c r="F5" s="3" t="s">
        <v>21</v>
      </c>
      <c r="G5" s="3">
        <v>3163</v>
      </c>
      <c r="H5" s="3">
        <v>3489</v>
      </c>
    </row>
    <row r="6" spans="1:8">
      <c r="A6" s="3" t="s">
        <v>22</v>
      </c>
      <c r="B6" s="3">
        <v>3269</v>
      </c>
      <c r="C6" s="3">
        <v>3955</v>
      </c>
      <c r="D6" s="3"/>
      <c r="E6" s="3"/>
      <c r="F6" s="3" t="s">
        <v>22</v>
      </c>
      <c r="G6" s="3">
        <v>2804</v>
      </c>
      <c r="H6" s="3">
        <v>3258</v>
      </c>
    </row>
    <row r="7" spans="1:8">
      <c r="A7" s="3" t="s">
        <v>23</v>
      </c>
      <c r="B7" s="3">
        <v>5416</v>
      </c>
      <c r="C7" s="3">
        <v>4708</v>
      </c>
      <c r="D7" s="3"/>
      <c r="E7" s="3"/>
      <c r="F7" s="3" t="s">
        <v>23</v>
      </c>
      <c r="G7" s="3">
        <v>3839</v>
      </c>
      <c r="H7" s="3">
        <v>3836</v>
      </c>
    </row>
    <row r="8" spans="1:8">
      <c r="A8" s="3" t="s">
        <v>24</v>
      </c>
      <c r="B8" s="3">
        <v>4188</v>
      </c>
      <c r="C8" s="3">
        <v>4651</v>
      </c>
      <c r="D8" s="3"/>
      <c r="E8" s="3"/>
      <c r="F8" s="3" t="s">
        <v>24</v>
      </c>
      <c r="G8" s="3">
        <v>5255</v>
      </c>
      <c r="H8" s="3">
        <v>3567</v>
      </c>
    </row>
    <row r="9" spans="1:8">
      <c r="A9" s="3" t="s">
        <v>25</v>
      </c>
      <c r="B9" s="3">
        <v>4944</v>
      </c>
      <c r="C9" s="3">
        <v>3988</v>
      </c>
      <c r="D9" s="3"/>
      <c r="E9" s="3"/>
      <c r="F9" s="3" t="s">
        <v>25</v>
      </c>
      <c r="G9" s="3">
        <v>6700</v>
      </c>
      <c r="H9" s="3">
        <v>3858</v>
      </c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 t="s">
        <v>20</v>
      </c>
      <c r="B11" s="3"/>
      <c r="C11" s="3"/>
      <c r="D11" s="3"/>
      <c r="E11" s="3"/>
      <c r="F11" s="3" t="s">
        <v>20</v>
      </c>
      <c r="G11" s="3">
        <v>2502</v>
      </c>
      <c r="H11" s="3">
        <v>3214</v>
      </c>
    </row>
    <row r="12" spans="1:8">
      <c r="A12" s="3" t="s">
        <v>22</v>
      </c>
      <c r="B12" s="3">
        <v>3269</v>
      </c>
      <c r="C12" s="3">
        <v>3955</v>
      </c>
      <c r="D12" s="3"/>
      <c r="E12" s="3"/>
      <c r="F12" s="3" t="s">
        <v>22</v>
      </c>
      <c r="G12" s="3">
        <v>2804</v>
      </c>
      <c r="H12" s="3">
        <v>3258</v>
      </c>
    </row>
    <row r="13" spans="1:8">
      <c r="A13" s="3" t="s">
        <v>24</v>
      </c>
      <c r="B13" s="3">
        <v>4188</v>
      </c>
      <c r="C13" s="3">
        <v>4651</v>
      </c>
      <c r="D13" s="3"/>
      <c r="E13" s="3"/>
      <c r="F13" s="3" t="s">
        <v>24</v>
      </c>
      <c r="G13" s="3">
        <v>5255</v>
      </c>
      <c r="H13" s="3">
        <v>3567</v>
      </c>
    </row>
    <row r="14" spans="1:8">
      <c r="A14" s="3" t="s">
        <v>21</v>
      </c>
      <c r="B14" s="3"/>
      <c r="C14" s="3"/>
      <c r="D14" s="3"/>
      <c r="E14" s="3"/>
      <c r="F14" s="3" t="s">
        <v>21</v>
      </c>
      <c r="G14" s="3">
        <v>3163</v>
      </c>
      <c r="H14" s="3">
        <v>3489</v>
      </c>
    </row>
    <row r="15" spans="1:8">
      <c r="A15" s="3" t="s">
        <v>23</v>
      </c>
      <c r="B15" s="3">
        <v>5416</v>
      </c>
      <c r="C15" s="3">
        <v>4708</v>
      </c>
      <c r="D15" s="3"/>
      <c r="E15" s="3"/>
      <c r="F15" s="3" t="s">
        <v>23</v>
      </c>
      <c r="G15" s="3">
        <v>3839</v>
      </c>
      <c r="H15" s="3">
        <v>3836</v>
      </c>
    </row>
    <row r="16" spans="1:8">
      <c r="A16" s="3" t="s">
        <v>25</v>
      </c>
      <c r="B16" s="3">
        <v>4944</v>
      </c>
      <c r="C16" s="3">
        <v>3988</v>
      </c>
      <c r="D16" s="3"/>
      <c r="E16" s="3"/>
      <c r="F16" s="3" t="s">
        <v>25</v>
      </c>
      <c r="G16" s="3">
        <v>6700</v>
      </c>
      <c r="H16" s="3">
        <v>3858</v>
      </c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 t="s">
        <v>20</v>
      </c>
      <c r="B19" s="3"/>
      <c r="C19" s="3"/>
      <c r="D19" s="3"/>
      <c r="E19" s="3"/>
      <c r="F19" s="3" t="s">
        <v>20</v>
      </c>
      <c r="G19" s="3">
        <f>G11/H11</f>
        <v>0.77846919726197883</v>
      </c>
      <c r="H19" s="3"/>
    </row>
    <row r="20" spans="1:8">
      <c r="A20" s="3" t="s">
        <v>26</v>
      </c>
      <c r="B20" s="3">
        <f>B12/C12</f>
        <v>0.82654867256637166</v>
      </c>
      <c r="C20" s="3"/>
      <c r="D20" s="3"/>
      <c r="E20" s="3"/>
      <c r="F20" s="3" t="s">
        <v>22</v>
      </c>
      <c r="G20" s="3">
        <f t="shared" ref="G20:G21" si="0">G12/H12</f>
        <v>0.86065070595457338</v>
      </c>
      <c r="H20" s="3"/>
    </row>
    <row r="21" spans="1:8">
      <c r="A21" s="3" t="s">
        <v>27</v>
      </c>
      <c r="B21" s="3">
        <f>B13/C13</f>
        <v>0.90045151580305316</v>
      </c>
      <c r="C21" s="3"/>
      <c r="D21" s="3"/>
      <c r="E21" s="3"/>
      <c r="F21" s="3" t="s">
        <v>24</v>
      </c>
      <c r="G21" s="3">
        <f t="shared" si="0"/>
        <v>1.4732268012335297</v>
      </c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 t="s">
        <v>21</v>
      </c>
      <c r="B23" s="3"/>
      <c r="C23" s="3"/>
      <c r="D23" s="3"/>
      <c r="E23" s="3"/>
      <c r="F23" s="3" t="s">
        <v>21</v>
      </c>
      <c r="G23" s="3">
        <f>G14/H14</f>
        <v>0.90656348523932362</v>
      </c>
      <c r="H23" s="3"/>
    </row>
    <row r="24" spans="1:8">
      <c r="A24" s="3" t="s">
        <v>28</v>
      </c>
      <c r="B24" s="3">
        <f>B15/C15</f>
        <v>1.1503823279524215</v>
      </c>
      <c r="C24" s="3"/>
      <c r="D24" s="3"/>
      <c r="E24" s="3"/>
      <c r="F24" s="3" t="s">
        <v>29</v>
      </c>
      <c r="G24" s="3">
        <f t="shared" ref="G24:G25" si="1">G15/H15</f>
        <v>1.0007820646506778</v>
      </c>
      <c r="H24" s="3"/>
    </row>
    <row r="25" spans="1:8">
      <c r="A25" s="3" t="s">
        <v>30</v>
      </c>
      <c r="B25" s="3">
        <f>B16/C16</f>
        <v>1.2397191574724173</v>
      </c>
      <c r="C25" s="3"/>
      <c r="D25" s="3"/>
      <c r="E25" s="3"/>
      <c r="F25" s="3" t="s">
        <v>31</v>
      </c>
      <c r="G25" s="3">
        <f t="shared" si="1"/>
        <v>1.7366511145671333</v>
      </c>
      <c r="H25" s="3"/>
    </row>
    <row r="26" spans="1:8">
      <c r="A26" s="3"/>
      <c r="B26" s="3"/>
      <c r="C26" s="3"/>
      <c r="D26" s="3"/>
      <c r="E26" s="3"/>
      <c r="F26" s="3"/>
      <c r="G26" s="3"/>
      <c r="H26" s="3"/>
    </row>
    <row r="27" spans="1:8">
      <c r="A27" s="3"/>
      <c r="B27" s="3"/>
      <c r="C27" s="3"/>
      <c r="D27" s="3"/>
      <c r="E27" s="3"/>
      <c r="F27" s="3"/>
      <c r="G27" s="3"/>
      <c r="H27" s="3"/>
    </row>
    <row r="28" spans="1:8">
      <c r="A28" s="3"/>
      <c r="B28" s="3"/>
      <c r="C28" s="3"/>
      <c r="D28" s="3"/>
      <c r="E28" s="3"/>
      <c r="F28" s="3"/>
      <c r="G28" s="3"/>
      <c r="H28" s="3"/>
    </row>
    <row r="29" spans="1:8">
      <c r="A29" s="3"/>
      <c r="B29" s="3"/>
      <c r="C29" s="3">
        <v>0.82654867256637166</v>
      </c>
      <c r="D29" s="3"/>
      <c r="E29" s="3">
        <v>1.1503823279524215</v>
      </c>
      <c r="F29" s="3"/>
      <c r="G29" s="3"/>
      <c r="H29" s="3"/>
    </row>
    <row r="30" spans="1:8">
      <c r="A30" s="3"/>
      <c r="B30" s="3"/>
      <c r="C30" s="3">
        <v>0.90045151580305316</v>
      </c>
      <c r="D30" s="3"/>
      <c r="E30" s="3">
        <v>1.2397191574724173</v>
      </c>
      <c r="F30" s="3"/>
      <c r="G30" s="3"/>
      <c r="H30" s="3"/>
    </row>
    <row r="31" spans="1:8">
      <c r="A31" s="3"/>
      <c r="B31" s="3"/>
      <c r="C31" s="3">
        <v>0.77846919726197883</v>
      </c>
      <c r="D31" s="3"/>
      <c r="E31" s="3">
        <v>1.0007820646506778</v>
      </c>
      <c r="F31" s="3"/>
      <c r="G31" s="3"/>
      <c r="H31" s="3"/>
    </row>
    <row r="32" spans="1:8">
      <c r="A32" s="3"/>
      <c r="B32" s="3"/>
      <c r="C32" s="3">
        <v>0.86065070595457338</v>
      </c>
      <c r="D32" s="3"/>
      <c r="E32" s="3">
        <v>1.7366511145671333</v>
      </c>
      <c r="F32" s="3"/>
      <c r="G32" s="3"/>
      <c r="H32" s="3"/>
    </row>
    <row r="33" spans="1:8">
      <c r="A33" s="3"/>
      <c r="B33" s="3"/>
      <c r="C33" s="3">
        <f>AVERAGE(C29:C32)</f>
        <v>0.84153002289649437</v>
      </c>
      <c r="D33" s="3"/>
      <c r="E33" s="3">
        <f>AVERAGE(E29:E32)</f>
        <v>1.2818836661606623</v>
      </c>
      <c r="F33" s="3"/>
      <c r="G33" s="3"/>
      <c r="H33" s="3"/>
    </row>
    <row r="34" spans="1:8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t="s">
        <v>16</v>
      </c>
      <c r="C35" s="3"/>
      <c r="D35" s="6"/>
      <c r="E35" s="3"/>
      <c r="F35" s="3"/>
      <c r="G35" s="3"/>
      <c r="H35" s="3"/>
    </row>
    <row r="36" spans="1:8">
      <c r="A36" s="3"/>
      <c r="B36" s="3"/>
      <c r="C36" s="5">
        <f>C29/$C$33</f>
        <v>0.98219748562438947</v>
      </c>
      <c r="D36" s="6"/>
      <c r="E36" s="5">
        <f>E29/$C$33</f>
        <v>1.3670128179062186</v>
      </c>
      <c r="F36" s="3"/>
      <c r="G36" s="3"/>
      <c r="H36" s="3"/>
    </row>
    <row r="37" spans="1:8">
      <c r="A37" s="3"/>
      <c r="B37" s="3"/>
      <c r="C37" s="5">
        <f t="shared" ref="C37:C39" si="2">C30/$C$33</f>
        <v>1.0700171013551658</v>
      </c>
      <c r="D37" s="6"/>
      <c r="E37" s="5">
        <f t="shared" ref="E37:E39" si="3">E30/$C$33</f>
        <v>1.4731728206266255</v>
      </c>
      <c r="F37" s="3"/>
      <c r="G37" s="3"/>
      <c r="H37" s="3"/>
    </row>
    <row r="38" spans="1:8">
      <c r="A38" s="3"/>
      <c r="B38" s="3"/>
      <c r="C38" s="5">
        <f t="shared" si="2"/>
        <v>0.92506408099682047</v>
      </c>
      <c r="D38" s="6"/>
      <c r="E38" s="5">
        <f t="shared" si="3"/>
        <v>1.1892410697434748</v>
      </c>
      <c r="F38" s="3"/>
      <c r="G38" s="3"/>
      <c r="H38" s="3"/>
    </row>
    <row r="39" spans="1:8">
      <c r="A39" s="3"/>
      <c r="B39" s="3"/>
      <c r="C39" s="5">
        <f t="shared" si="2"/>
        <v>1.0227213320236239</v>
      </c>
      <c r="D39" s="6"/>
      <c r="E39" s="5">
        <f t="shared" si="3"/>
        <v>2.0636828958159894</v>
      </c>
      <c r="F39" s="3"/>
      <c r="G39" s="3"/>
      <c r="H39" s="3"/>
    </row>
    <row r="40" spans="1:8">
      <c r="A40" s="3"/>
      <c r="B40" t="s">
        <v>13</v>
      </c>
      <c r="C40" s="3">
        <f>AVERAGE(C36:C39)</f>
        <v>0.99999999999999989</v>
      </c>
      <c r="D40" s="3"/>
      <c r="E40" s="3">
        <f>AVERAGE(E36:E39)</f>
        <v>1.5232774010230772</v>
      </c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 t="s">
        <v>32</v>
      </c>
      <c r="C42" s="4">
        <f>TTEST(C36:C39,E36:E39,2,2)</f>
        <v>3.432916254880243E-2</v>
      </c>
      <c r="D42" s="3"/>
      <c r="E42" s="3"/>
      <c r="F42" s="3"/>
      <c r="G42" s="3"/>
      <c r="H42" s="3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32" sqref="C32"/>
    </sheetView>
  </sheetViews>
  <sheetFormatPr defaultRowHeight="13.5"/>
  <sheetData>
    <row r="1" spans="1:4">
      <c r="A1">
        <v>20181104</v>
      </c>
    </row>
    <row r="2" spans="1:4">
      <c r="B2" t="s">
        <v>6</v>
      </c>
      <c r="C2" t="s">
        <v>7</v>
      </c>
      <c r="D2" t="s">
        <v>11</v>
      </c>
    </row>
    <row r="3" spans="1:4">
      <c r="A3" t="s">
        <v>0</v>
      </c>
      <c r="B3" s="1">
        <v>1277.5</v>
      </c>
      <c r="C3" s="1">
        <v>1915.5</v>
      </c>
      <c r="D3">
        <v>3720</v>
      </c>
    </row>
    <row r="4" spans="1:4">
      <c r="A4" t="s">
        <v>1</v>
      </c>
      <c r="B4" s="1">
        <v>1154.5</v>
      </c>
      <c r="C4" s="1">
        <v>2241.5</v>
      </c>
      <c r="D4">
        <v>2426</v>
      </c>
    </row>
    <row r="5" spans="1:4">
      <c r="A5" t="s">
        <v>2</v>
      </c>
      <c r="B5" s="1">
        <v>1086</v>
      </c>
      <c r="C5" s="1">
        <v>1878.5</v>
      </c>
      <c r="D5">
        <v>2750</v>
      </c>
    </row>
    <row r="6" spans="1:4">
      <c r="A6" t="s">
        <v>3</v>
      </c>
      <c r="B6" s="1">
        <v>1654</v>
      </c>
      <c r="C6" s="1">
        <v>2112.5</v>
      </c>
      <c r="D6">
        <v>2747</v>
      </c>
    </row>
    <row r="7" spans="1:4">
      <c r="A7" t="s">
        <v>4</v>
      </c>
      <c r="B7" s="1">
        <v>1201.5</v>
      </c>
      <c r="C7" s="1">
        <v>2510.5</v>
      </c>
      <c r="D7">
        <v>3060</v>
      </c>
    </row>
    <row r="8" spans="1:4">
      <c r="A8" t="s">
        <v>5</v>
      </c>
      <c r="B8" s="1">
        <v>1193</v>
      </c>
      <c r="C8" s="1">
        <v>1933.5</v>
      </c>
      <c r="D8">
        <v>3217</v>
      </c>
    </row>
    <row r="10" spans="1:4">
      <c r="A10" t="s">
        <v>0</v>
      </c>
      <c r="B10">
        <v>1277.5</v>
      </c>
      <c r="C10">
        <v>1915.5</v>
      </c>
      <c r="D10">
        <v>3720</v>
      </c>
    </row>
    <row r="11" spans="1:4">
      <c r="A11" t="s">
        <v>2</v>
      </c>
      <c r="B11">
        <v>1086</v>
      </c>
      <c r="C11">
        <v>1878.5</v>
      </c>
      <c r="D11">
        <v>2750</v>
      </c>
    </row>
    <row r="12" spans="1:4">
      <c r="A12" t="s">
        <v>4</v>
      </c>
      <c r="B12">
        <v>1201.5</v>
      </c>
      <c r="C12">
        <v>2510.5</v>
      </c>
      <c r="D12">
        <v>3060</v>
      </c>
    </row>
    <row r="13" spans="1:4">
      <c r="A13" t="s">
        <v>1</v>
      </c>
      <c r="B13">
        <v>1154.5</v>
      </c>
      <c r="C13">
        <v>2241.5</v>
      </c>
      <c r="D13">
        <v>2426</v>
      </c>
    </row>
    <row r="14" spans="1:4">
      <c r="A14" t="s">
        <v>3</v>
      </c>
      <c r="B14">
        <v>1654</v>
      </c>
      <c r="C14">
        <v>2112.5</v>
      </c>
      <c r="D14">
        <v>2747</v>
      </c>
    </row>
    <row r="15" spans="1:4">
      <c r="A15" t="s">
        <v>5</v>
      </c>
      <c r="B15">
        <v>1193</v>
      </c>
      <c r="C15">
        <v>1933.5</v>
      </c>
      <c r="D15">
        <v>3217</v>
      </c>
    </row>
    <row r="17" spans="1:7">
      <c r="F17" t="s">
        <v>14</v>
      </c>
      <c r="G17" t="s">
        <v>15</v>
      </c>
    </row>
    <row r="18" spans="1:7">
      <c r="A18" t="s">
        <v>0</v>
      </c>
      <c r="B18">
        <f t="shared" ref="B18:C20" si="0">B10/$D10</f>
        <v>0.34341397849462363</v>
      </c>
      <c r="C18">
        <f t="shared" si="0"/>
        <v>0.51491935483870965</v>
      </c>
      <c r="F18">
        <v>0.51491935483870965</v>
      </c>
      <c r="G18">
        <v>0.60211139424827087</v>
      </c>
    </row>
    <row r="19" spans="1:7">
      <c r="A19" t="s">
        <v>2</v>
      </c>
      <c r="B19">
        <f t="shared" si="0"/>
        <v>0.39490909090909093</v>
      </c>
      <c r="C19">
        <f t="shared" si="0"/>
        <v>0.68309090909090908</v>
      </c>
      <c r="F19">
        <v>0.68309090909090908</v>
      </c>
      <c r="G19">
        <v>0.76902074990899161</v>
      </c>
    </row>
    <row r="20" spans="1:7">
      <c r="A20" t="s">
        <v>4</v>
      </c>
      <c r="B20">
        <f t="shared" si="0"/>
        <v>0.3926470588235294</v>
      </c>
      <c r="C20">
        <f t="shared" si="0"/>
        <v>0.82042483660130716</v>
      </c>
      <c r="F20">
        <v>0.82042483660130716</v>
      </c>
      <c r="G20">
        <v>0.60102580043518805</v>
      </c>
    </row>
    <row r="21" spans="1:7">
      <c r="A21" t="s">
        <v>13</v>
      </c>
      <c r="B21">
        <f>AVERAGE(B18:B20)</f>
        <v>0.37699004274241465</v>
      </c>
      <c r="C21">
        <f t="shared" ref="C21" si="1">AVERAGE(C18:C20)</f>
        <v>0.67281170017697534</v>
      </c>
      <c r="E21" t="s">
        <v>13</v>
      </c>
      <c r="F21">
        <f>AVERAGE(F18:F20)</f>
        <v>0.67281170017697534</v>
      </c>
      <c r="G21">
        <f>AVERAGE(G18:G20)</f>
        <v>0.65738598153081684</v>
      </c>
    </row>
    <row r="23" spans="1:7">
      <c r="A23" t="s">
        <v>1</v>
      </c>
      <c r="B23">
        <f t="shared" ref="B23:C25" si="2">B13/$D13</f>
        <v>0.47588623248145095</v>
      </c>
      <c r="C23">
        <f t="shared" si="2"/>
        <v>0.92394888705688372</v>
      </c>
      <c r="E23" t="s">
        <v>16</v>
      </c>
      <c r="F23" s="2">
        <f>F18/$F$21</f>
        <v>0.76532461415767006</v>
      </c>
      <c r="G23" s="2">
        <f>G18/$F$21</f>
        <v>0.89491813844778922</v>
      </c>
    </row>
    <row r="24" spans="1:7">
      <c r="A24" t="s">
        <v>3</v>
      </c>
      <c r="B24">
        <f t="shared" si="2"/>
        <v>0.60211139424827087</v>
      </c>
      <c r="C24">
        <f t="shared" si="2"/>
        <v>0.76902074990899161</v>
      </c>
      <c r="F24" s="2">
        <f t="shared" ref="F24:G25" si="3">F19/$F$21</f>
        <v>1.015277987750852</v>
      </c>
      <c r="G24" s="2">
        <f t="shared" si="3"/>
        <v>1.142995506330686</v>
      </c>
    </row>
    <row r="25" spans="1:7">
      <c r="A25" t="s">
        <v>5</v>
      </c>
      <c r="B25">
        <f t="shared" si="2"/>
        <v>0.37084239975132111</v>
      </c>
      <c r="C25">
        <f t="shared" si="2"/>
        <v>0.60102580043518805</v>
      </c>
      <c r="F25" s="2">
        <f t="shared" si="3"/>
        <v>1.2193973980914778</v>
      </c>
      <c r="G25" s="2">
        <f t="shared" si="3"/>
        <v>0.89330462041176628</v>
      </c>
    </row>
    <row r="26" spans="1:7">
      <c r="A26" t="s">
        <v>13</v>
      </c>
      <c r="B26">
        <f>AVERAGE(B23:B25)</f>
        <v>0.48294667549368092</v>
      </c>
      <c r="C26">
        <f t="shared" ref="C26" si="4">AVERAGE(C23:C25)</f>
        <v>0.7646651458003545</v>
      </c>
      <c r="E26" t="s">
        <v>13</v>
      </c>
      <c r="F26">
        <f>AVERAGE(F23:F25)</f>
        <v>1</v>
      </c>
      <c r="G26">
        <f>AVERAGE(G23:G25)</f>
        <v>0.97707275506341384</v>
      </c>
    </row>
    <row r="28" spans="1:7">
      <c r="A28" t="s">
        <v>283</v>
      </c>
      <c r="B28">
        <f>_xlfn.T.TEST(B18:B20,B23:B25,2,2)</f>
        <v>0.19908675532596895</v>
      </c>
      <c r="C28">
        <f t="shared" ref="C28" si="5">_xlfn.T.TEST(C18:C20,C23:C25,2,2)</f>
        <v>0.51406566998315784</v>
      </c>
      <c r="E28" t="s">
        <v>17</v>
      </c>
      <c r="F28">
        <f>_xlfn.T.TEST(F23:F25,G23:G25,2,2)</f>
        <v>0.889787045167312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F35" sqref="F35"/>
    </sheetView>
  </sheetViews>
  <sheetFormatPr defaultRowHeight="13.5"/>
  <sheetData>
    <row r="1" spans="1:4">
      <c r="A1">
        <v>20181104</v>
      </c>
    </row>
    <row r="2" spans="1:4">
      <c r="B2" t="s">
        <v>8</v>
      </c>
      <c r="C2" t="s">
        <v>9</v>
      </c>
      <c r="D2" t="s">
        <v>11</v>
      </c>
    </row>
    <row r="3" spans="1:4">
      <c r="A3" t="s">
        <v>0</v>
      </c>
      <c r="B3" s="1">
        <v>4310.5</v>
      </c>
      <c r="C3" s="1">
        <v>6765.5</v>
      </c>
      <c r="D3">
        <v>3720</v>
      </c>
    </row>
    <row r="4" spans="1:4">
      <c r="A4" t="s">
        <v>1</v>
      </c>
      <c r="B4" s="1">
        <v>4883</v>
      </c>
      <c r="C4" s="1">
        <v>7416.5</v>
      </c>
      <c r="D4">
        <v>2426</v>
      </c>
    </row>
    <row r="5" spans="1:4">
      <c r="A5" t="s">
        <v>2</v>
      </c>
      <c r="B5" s="1">
        <v>7015</v>
      </c>
      <c r="C5" s="1">
        <v>6768</v>
      </c>
      <c r="D5">
        <v>2750</v>
      </c>
    </row>
    <row r="6" spans="1:4">
      <c r="A6" t="s">
        <v>3</v>
      </c>
      <c r="B6" s="1">
        <v>5897.5</v>
      </c>
      <c r="C6" s="1">
        <v>6795.5</v>
      </c>
      <c r="D6">
        <v>2747</v>
      </c>
    </row>
    <row r="7" spans="1:4">
      <c r="A7" t="s">
        <v>4</v>
      </c>
      <c r="B7" s="1">
        <v>5834.5</v>
      </c>
      <c r="C7" s="1">
        <v>6430</v>
      </c>
      <c r="D7">
        <v>3060</v>
      </c>
    </row>
    <row r="8" spans="1:4">
      <c r="A8" t="s">
        <v>5</v>
      </c>
      <c r="B8" s="1">
        <v>5203</v>
      </c>
      <c r="C8" s="1">
        <v>5264</v>
      </c>
      <c r="D8">
        <v>3217</v>
      </c>
    </row>
    <row r="10" spans="1:4">
      <c r="A10" t="s">
        <v>0</v>
      </c>
      <c r="B10">
        <v>4310.5</v>
      </c>
      <c r="C10">
        <v>6765.5</v>
      </c>
      <c r="D10">
        <v>3720</v>
      </c>
    </row>
    <row r="11" spans="1:4">
      <c r="A11" t="s">
        <v>2</v>
      </c>
      <c r="B11">
        <v>7015</v>
      </c>
      <c r="C11">
        <v>6768</v>
      </c>
      <c r="D11">
        <v>2750</v>
      </c>
    </row>
    <row r="12" spans="1:4">
      <c r="A12" t="s">
        <v>4</v>
      </c>
      <c r="B12">
        <v>5834.5</v>
      </c>
      <c r="C12">
        <v>6430</v>
      </c>
      <c r="D12">
        <v>3060</v>
      </c>
    </row>
    <row r="13" spans="1:4">
      <c r="A13" t="s">
        <v>1</v>
      </c>
      <c r="B13">
        <v>4883</v>
      </c>
      <c r="C13">
        <v>7416.5</v>
      </c>
      <c r="D13">
        <v>2426</v>
      </c>
    </row>
    <row r="14" spans="1:4">
      <c r="A14" t="s">
        <v>3</v>
      </c>
      <c r="B14">
        <v>5897.5</v>
      </c>
      <c r="C14">
        <v>6795.5</v>
      </c>
      <c r="D14">
        <v>2747</v>
      </c>
    </row>
    <row r="15" spans="1:4">
      <c r="A15" t="s">
        <v>5</v>
      </c>
      <c r="B15">
        <v>5203</v>
      </c>
      <c r="C15">
        <v>5264</v>
      </c>
      <c r="D15">
        <v>3217</v>
      </c>
    </row>
    <row r="17" spans="1:7">
      <c r="F17" t="s">
        <v>14</v>
      </c>
      <c r="G17" t="s">
        <v>15</v>
      </c>
    </row>
    <row r="18" spans="1:7">
      <c r="A18" t="s">
        <v>0</v>
      </c>
      <c r="B18">
        <f t="shared" ref="B18:C20" si="0">B10/$D10</f>
        <v>1.1587365591397849</v>
      </c>
      <c r="C18">
        <f t="shared" si="0"/>
        <v>1.8186827956989247</v>
      </c>
      <c r="F18">
        <v>1.9066993464052289</v>
      </c>
      <c r="G18">
        <v>2.0127782357790602</v>
      </c>
    </row>
    <row r="19" spans="1:7">
      <c r="A19" t="s">
        <v>2</v>
      </c>
      <c r="B19">
        <f t="shared" si="0"/>
        <v>2.5509090909090908</v>
      </c>
      <c r="C19">
        <f t="shared" si="0"/>
        <v>2.4610909090909092</v>
      </c>
      <c r="F19">
        <v>2.4610909090909092</v>
      </c>
      <c r="G19">
        <v>2.1468875136512557</v>
      </c>
    </row>
    <row r="20" spans="1:7">
      <c r="A20" t="s">
        <v>4</v>
      </c>
      <c r="B20">
        <f t="shared" si="0"/>
        <v>1.9066993464052289</v>
      </c>
      <c r="C20">
        <f t="shared" si="0"/>
        <v>2.1013071895424837</v>
      </c>
      <c r="F20">
        <v>2.1013071895424837</v>
      </c>
      <c r="G20">
        <v>2.473789588642155</v>
      </c>
    </row>
    <row r="21" spans="1:7">
      <c r="A21" t="s">
        <v>13</v>
      </c>
      <c r="B21">
        <f t="shared" ref="B21:C21" si="1">AVERAGE(B18:B20)</f>
        <v>1.872114998818035</v>
      </c>
      <c r="C21">
        <f t="shared" si="1"/>
        <v>2.1270269647774391</v>
      </c>
      <c r="E21" t="s">
        <v>13</v>
      </c>
      <c r="F21">
        <f>AVERAGE(F18:F20)</f>
        <v>2.1563658150128742</v>
      </c>
      <c r="G21">
        <f>AVERAGE(G18:G20)</f>
        <v>2.2111517793574902</v>
      </c>
    </row>
    <row r="23" spans="1:7">
      <c r="A23" t="s">
        <v>1</v>
      </c>
      <c r="B23">
        <f t="shared" ref="B23:C25" si="2">B13/$D13</f>
        <v>2.0127782357790602</v>
      </c>
      <c r="C23">
        <f t="shared" si="2"/>
        <v>3.0570898598516076</v>
      </c>
      <c r="E23" t="s">
        <v>16</v>
      </c>
      <c r="F23" s="2">
        <f>F18/$F$21</f>
        <v>0.88421887099608154</v>
      </c>
      <c r="G23" s="2">
        <f>G18/$F$21</f>
        <v>0.93341223542214391</v>
      </c>
    </row>
    <row r="24" spans="1:7">
      <c r="A24" t="s">
        <v>3</v>
      </c>
      <c r="B24">
        <f t="shared" si="2"/>
        <v>2.1468875136512557</v>
      </c>
      <c r="C24">
        <f t="shared" si="2"/>
        <v>2.473789588642155</v>
      </c>
      <c r="F24" s="2">
        <f t="shared" ref="F24:G25" si="3">F19/$F$21</f>
        <v>1.1413141925903771</v>
      </c>
      <c r="G24" s="2">
        <f t="shared" si="3"/>
        <v>0.99560450212314189</v>
      </c>
    </row>
    <row r="25" spans="1:7">
      <c r="A25" t="s">
        <v>5</v>
      </c>
      <c r="B25">
        <f t="shared" si="2"/>
        <v>1.61734535281318</v>
      </c>
      <c r="C25">
        <f t="shared" si="2"/>
        <v>1.6363071184333229</v>
      </c>
      <c r="F25" s="2">
        <f t="shared" si="3"/>
        <v>0.97446693641354087</v>
      </c>
      <c r="G25" s="2">
        <f t="shared" si="3"/>
        <v>1.1472031189788574</v>
      </c>
    </row>
    <row r="26" spans="1:7">
      <c r="A26" t="s">
        <v>13</v>
      </c>
      <c r="B26">
        <f t="shared" ref="B26:C26" si="4">AVERAGE(B23:B25)</f>
        <v>1.9256703674144984</v>
      </c>
      <c r="C26">
        <f t="shared" si="4"/>
        <v>2.3890621889756951</v>
      </c>
      <c r="E26" t="s">
        <v>13</v>
      </c>
      <c r="F26">
        <f>AVERAGE(F23:F25)</f>
        <v>0.99999999999999989</v>
      </c>
      <c r="G26">
        <f>AVERAGE(G23:G25)</f>
        <v>1.0254066188413811</v>
      </c>
    </row>
    <row r="28" spans="1:7">
      <c r="A28" t="s">
        <v>283</v>
      </c>
      <c r="B28">
        <f t="shared" ref="B28:C28" si="5">_xlfn.T.TEST(B18:B20,B23:B25,2,2)</f>
        <v>0.90742972924024667</v>
      </c>
      <c r="C28">
        <f t="shared" si="5"/>
        <v>0.59341652833150627</v>
      </c>
      <c r="E28" t="s">
        <v>17</v>
      </c>
      <c r="F28">
        <f>_xlfn.T.TEST(F23:F25,G23:G25,2,2)</f>
        <v>0.80918221149503455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H27" sqref="H27"/>
    </sheetView>
  </sheetViews>
  <sheetFormatPr defaultRowHeight="13.5"/>
  <sheetData>
    <row r="1" spans="1:3">
      <c r="A1">
        <v>20181104</v>
      </c>
    </row>
    <row r="2" spans="1:3">
      <c r="B2" t="s">
        <v>10</v>
      </c>
      <c r="C2" t="s">
        <v>11</v>
      </c>
    </row>
    <row r="3" spans="1:3">
      <c r="A3" t="s">
        <v>0</v>
      </c>
      <c r="B3" s="1">
        <v>3719</v>
      </c>
      <c r="C3">
        <v>3720</v>
      </c>
    </row>
    <row r="4" spans="1:3">
      <c r="A4" t="s">
        <v>1</v>
      </c>
      <c r="B4" s="1">
        <v>3030</v>
      </c>
      <c r="C4">
        <v>2426</v>
      </c>
    </row>
    <row r="5" spans="1:3">
      <c r="A5" t="s">
        <v>2</v>
      </c>
      <c r="B5" s="1">
        <v>3019.5</v>
      </c>
      <c r="C5">
        <v>2750</v>
      </c>
    </row>
    <row r="6" spans="1:3">
      <c r="A6" t="s">
        <v>3</v>
      </c>
      <c r="B6" s="1">
        <v>2623</v>
      </c>
      <c r="C6">
        <v>2747</v>
      </c>
    </row>
    <row r="7" spans="1:3">
      <c r="A7" t="s">
        <v>4</v>
      </c>
      <c r="B7" s="1">
        <v>3255.5</v>
      </c>
      <c r="C7">
        <v>3060</v>
      </c>
    </row>
    <row r="8" spans="1:3">
      <c r="A8" t="s">
        <v>5</v>
      </c>
      <c r="B8" s="1">
        <v>2910.5</v>
      </c>
      <c r="C8">
        <v>3217</v>
      </c>
    </row>
    <row r="10" spans="1:3">
      <c r="A10" t="s">
        <v>0</v>
      </c>
      <c r="B10">
        <v>3719</v>
      </c>
      <c r="C10">
        <v>3720</v>
      </c>
    </row>
    <row r="11" spans="1:3">
      <c r="A11" t="s">
        <v>2</v>
      </c>
      <c r="B11">
        <v>3019.5</v>
      </c>
      <c r="C11">
        <v>2750</v>
      </c>
    </row>
    <row r="12" spans="1:3">
      <c r="A12" t="s">
        <v>4</v>
      </c>
      <c r="B12">
        <v>3255.5</v>
      </c>
      <c r="C12">
        <v>3060</v>
      </c>
    </row>
    <row r="13" spans="1:3">
      <c r="A13" t="s">
        <v>1</v>
      </c>
      <c r="B13">
        <v>3030</v>
      </c>
      <c r="C13">
        <v>2426</v>
      </c>
    </row>
    <row r="14" spans="1:3">
      <c r="A14" t="s">
        <v>3</v>
      </c>
      <c r="B14">
        <v>2623</v>
      </c>
      <c r="C14">
        <v>2747</v>
      </c>
    </row>
    <row r="15" spans="1:3">
      <c r="A15" t="s">
        <v>5</v>
      </c>
      <c r="B15">
        <v>2910.5</v>
      </c>
      <c r="C15">
        <v>3217</v>
      </c>
    </row>
    <row r="17" spans="1:5">
      <c r="D17" t="s">
        <v>16</v>
      </c>
    </row>
    <row r="18" spans="1:5">
      <c r="A18" t="s">
        <v>0</v>
      </c>
      <c r="B18">
        <f>B10/$C10</f>
        <v>0.99973118279569895</v>
      </c>
      <c r="D18" t="s">
        <v>0</v>
      </c>
      <c r="E18" s="2">
        <f>B18/$B$21</f>
        <v>0.94862554019308643</v>
      </c>
    </row>
    <row r="19" spans="1:5">
      <c r="A19" t="s">
        <v>2</v>
      </c>
      <c r="B19">
        <f>B11/$C11</f>
        <v>1.0980000000000001</v>
      </c>
      <c r="D19" t="s">
        <v>2</v>
      </c>
      <c r="E19" s="2">
        <f t="shared" ref="E19:E26" si="0">B19/$B$21</f>
        <v>1.0418709159588797</v>
      </c>
    </row>
    <row r="20" spans="1:5">
      <c r="A20" t="s">
        <v>4</v>
      </c>
      <c r="B20">
        <f>B12/$C12</f>
        <v>1.0638888888888889</v>
      </c>
      <c r="D20" t="s">
        <v>4</v>
      </c>
      <c r="E20" s="2">
        <f t="shared" si="0"/>
        <v>1.009503543848034</v>
      </c>
    </row>
    <row r="21" spans="1:5">
      <c r="A21" t="s">
        <v>13</v>
      </c>
      <c r="B21">
        <f t="shared" ref="B21" si="1">AVERAGE(B18:B20)</f>
        <v>1.053873357228196</v>
      </c>
      <c r="D21" t="s">
        <v>13</v>
      </c>
      <c r="E21">
        <f t="shared" si="0"/>
        <v>1</v>
      </c>
    </row>
    <row r="23" spans="1:5">
      <c r="A23" t="s">
        <v>1</v>
      </c>
      <c r="B23">
        <f>B13/$C13</f>
        <v>1.2489694971145919</v>
      </c>
      <c r="D23" t="s">
        <v>1</v>
      </c>
      <c r="E23" s="2">
        <f t="shared" si="0"/>
        <v>1.1851229453219316</v>
      </c>
    </row>
    <row r="24" spans="1:5">
      <c r="A24" t="s">
        <v>3</v>
      </c>
      <c r="B24">
        <f>B14/$C14</f>
        <v>0.95485984710593375</v>
      </c>
      <c r="D24" t="s">
        <v>3</v>
      </c>
      <c r="E24" s="2">
        <f t="shared" si="0"/>
        <v>0.90604799955975857</v>
      </c>
    </row>
    <row r="25" spans="1:5">
      <c r="A25" t="s">
        <v>5</v>
      </c>
      <c r="B25">
        <f>B15/$C15</f>
        <v>0.90472489897419961</v>
      </c>
      <c r="D25" t="s">
        <v>5</v>
      </c>
      <c r="E25" s="2">
        <f t="shared" si="0"/>
        <v>0.85847591911207111</v>
      </c>
    </row>
    <row r="26" spans="1:5">
      <c r="A26" t="s">
        <v>13</v>
      </c>
      <c r="B26">
        <f t="shared" ref="B26" si="2">AVERAGE(B23:B25)</f>
        <v>1.0361847477315751</v>
      </c>
      <c r="D26" t="s">
        <v>13</v>
      </c>
      <c r="E26">
        <f t="shared" si="0"/>
        <v>0.98321562133125384</v>
      </c>
    </row>
    <row r="28" spans="1:5">
      <c r="A28" t="s">
        <v>283</v>
      </c>
      <c r="B28">
        <f t="shared" ref="B28" si="3">_xlfn.T.TEST(B18:B20,B23:B25,2,2)</f>
        <v>0.88128961438750197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W46"/>
  <sheetViews>
    <sheetView topLeftCell="A25" workbookViewId="0">
      <selection activeCell="L46" sqref="L46"/>
    </sheetView>
  </sheetViews>
  <sheetFormatPr defaultRowHeight="13.5"/>
  <sheetData>
    <row r="1" spans="1:19">
      <c r="B1" t="s">
        <v>36</v>
      </c>
      <c r="C1" t="s">
        <v>37</v>
      </c>
      <c r="F1" t="s">
        <v>38</v>
      </c>
      <c r="G1" t="s">
        <v>39</v>
      </c>
      <c r="N1" t="s">
        <v>36</v>
      </c>
      <c r="O1" t="s">
        <v>37</v>
      </c>
      <c r="R1" t="s">
        <v>38</v>
      </c>
      <c r="S1" t="s">
        <v>39</v>
      </c>
    </row>
    <row r="2" spans="1:19">
      <c r="A2" t="s">
        <v>40</v>
      </c>
      <c r="B2">
        <v>2231</v>
      </c>
      <c r="C2">
        <v>3108</v>
      </c>
      <c r="E2" t="s">
        <v>4</v>
      </c>
      <c r="F2">
        <v>2172</v>
      </c>
      <c r="G2">
        <v>2891</v>
      </c>
      <c r="M2" t="s">
        <v>40</v>
      </c>
      <c r="N2">
        <v>2307</v>
      </c>
      <c r="O2">
        <v>3363</v>
      </c>
      <c r="Q2" t="s">
        <v>4</v>
      </c>
      <c r="R2">
        <v>2344</v>
      </c>
      <c r="S2">
        <v>2663</v>
      </c>
    </row>
    <row r="3" spans="1:19">
      <c r="A3" t="s">
        <v>41</v>
      </c>
      <c r="B3">
        <v>2362</v>
      </c>
      <c r="C3">
        <v>3178</v>
      </c>
      <c r="E3" t="s">
        <v>42</v>
      </c>
      <c r="F3">
        <v>2440</v>
      </c>
      <c r="G3">
        <v>3149</v>
      </c>
      <c r="M3" t="s">
        <v>41</v>
      </c>
      <c r="N3">
        <v>2365</v>
      </c>
      <c r="O3">
        <v>2930</v>
      </c>
      <c r="Q3" t="s">
        <v>42</v>
      </c>
      <c r="R3">
        <v>2138</v>
      </c>
      <c r="S3">
        <v>2519</v>
      </c>
    </row>
    <row r="4" spans="1:19">
      <c r="A4" t="s">
        <v>43</v>
      </c>
      <c r="B4">
        <v>2808</v>
      </c>
      <c r="C4">
        <v>2900</v>
      </c>
      <c r="E4" t="s">
        <v>44</v>
      </c>
      <c r="F4">
        <v>3185</v>
      </c>
      <c r="G4">
        <v>3107</v>
      </c>
      <c r="M4" t="s">
        <v>43</v>
      </c>
      <c r="N4">
        <v>3574</v>
      </c>
      <c r="O4">
        <v>3217</v>
      </c>
      <c r="Q4" t="s">
        <v>44</v>
      </c>
      <c r="R4">
        <v>3282</v>
      </c>
      <c r="S4">
        <v>2539</v>
      </c>
    </row>
    <row r="5" spans="1:19">
      <c r="A5" t="s">
        <v>45</v>
      </c>
      <c r="B5">
        <v>2818</v>
      </c>
      <c r="C5">
        <v>2927</v>
      </c>
      <c r="E5" t="s">
        <v>46</v>
      </c>
      <c r="F5">
        <v>3196</v>
      </c>
      <c r="G5">
        <v>3104</v>
      </c>
      <c r="M5" t="s">
        <v>45</v>
      </c>
      <c r="N5">
        <v>3201</v>
      </c>
      <c r="O5">
        <v>2887</v>
      </c>
      <c r="Q5" t="s">
        <v>46</v>
      </c>
      <c r="R5">
        <v>2774</v>
      </c>
      <c r="S5">
        <v>2598</v>
      </c>
    </row>
    <row r="6" spans="1:19">
      <c r="A6" t="s">
        <v>47</v>
      </c>
      <c r="B6">
        <v>2555</v>
      </c>
      <c r="C6">
        <v>3530</v>
      </c>
      <c r="E6" t="s">
        <v>48</v>
      </c>
      <c r="F6">
        <v>2911</v>
      </c>
      <c r="G6">
        <v>3686</v>
      </c>
      <c r="M6" t="s">
        <v>47</v>
      </c>
      <c r="N6">
        <v>3076</v>
      </c>
      <c r="O6">
        <v>3599</v>
      </c>
      <c r="Q6" t="s">
        <v>48</v>
      </c>
      <c r="R6">
        <v>3150</v>
      </c>
      <c r="S6">
        <v>3045</v>
      </c>
    </row>
    <row r="7" spans="1:19">
      <c r="A7" t="s">
        <v>49</v>
      </c>
      <c r="B7">
        <v>2304</v>
      </c>
      <c r="C7">
        <v>3328</v>
      </c>
      <c r="E7" t="s">
        <v>50</v>
      </c>
      <c r="F7">
        <v>2523</v>
      </c>
      <c r="G7">
        <v>3651</v>
      </c>
      <c r="M7" t="s">
        <v>49</v>
      </c>
      <c r="N7">
        <v>2845</v>
      </c>
      <c r="O7">
        <v>3435</v>
      </c>
      <c r="Q7" t="s">
        <v>50</v>
      </c>
      <c r="R7">
        <v>2965</v>
      </c>
      <c r="S7">
        <v>3297</v>
      </c>
    </row>
    <row r="8" spans="1:19">
      <c r="A8" t="s">
        <v>51</v>
      </c>
      <c r="B8">
        <v>2271</v>
      </c>
      <c r="C8">
        <v>3201</v>
      </c>
      <c r="E8" t="s">
        <v>52</v>
      </c>
      <c r="F8">
        <v>2665</v>
      </c>
      <c r="G8">
        <v>3256</v>
      </c>
      <c r="M8" t="s">
        <v>51</v>
      </c>
      <c r="N8">
        <v>2257</v>
      </c>
      <c r="O8">
        <v>2161</v>
      </c>
      <c r="Q8" t="s">
        <v>52</v>
      </c>
      <c r="R8">
        <v>2196</v>
      </c>
      <c r="S8">
        <v>3060</v>
      </c>
    </row>
    <row r="9" spans="1:19">
      <c r="A9" t="s">
        <v>53</v>
      </c>
      <c r="B9">
        <v>1731</v>
      </c>
      <c r="C9">
        <v>2878</v>
      </c>
      <c r="E9" t="s">
        <v>54</v>
      </c>
      <c r="F9">
        <v>2211</v>
      </c>
      <c r="G9">
        <v>3501</v>
      </c>
      <c r="M9" t="s">
        <v>53</v>
      </c>
      <c r="N9">
        <v>2221</v>
      </c>
      <c r="O9">
        <v>2257</v>
      </c>
      <c r="Q9" t="s">
        <v>54</v>
      </c>
      <c r="R9">
        <v>2274</v>
      </c>
      <c r="S9">
        <v>2603</v>
      </c>
    </row>
    <row r="11" spans="1:19">
      <c r="A11" t="s">
        <v>0</v>
      </c>
      <c r="B11">
        <v>2231</v>
      </c>
      <c r="C11">
        <v>3108</v>
      </c>
      <c r="E11" t="s">
        <v>55</v>
      </c>
      <c r="F11">
        <v>2555</v>
      </c>
      <c r="G11">
        <v>3530</v>
      </c>
      <c r="M11" t="s">
        <v>0</v>
      </c>
      <c r="N11">
        <v>2307</v>
      </c>
      <c r="O11">
        <v>3363</v>
      </c>
      <c r="Q11" t="s">
        <v>55</v>
      </c>
      <c r="R11">
        <v>3076</v>
      </c>
      <c r="S11">
        <v>3599</v>
      </c>
    </row>
    <row r="12" spans="1:19">
      <c r="A12" t="s">
        <v>2</v>
      </c>
      <c r="B12">
        <v>2362</v>
      </c>
      <c r="C12">
        <v>3178</v>
      </c>
      <c r="E12" t="s">
        <v>56</v>
      </c>
      <c r="F12">
        <v>2304</v>
      </c>
      <c r="G12">
        <v>3328</v>
      </c>
      <c r="M12" t="s">
        <v>2</v>
      </c>
      <c r="N12">
        <v>2365</v>
      </c>
      <c r="O12">
        <v>2930</v>
      </c>
      <c r="Q12" t="s">
        <v>56</v>
      </c>
      <c r="R12">
        <v>2845</v>
      </c>
      <c r="S12">
        <v>3435</v>
      </c>
    </row>
    <row r="13" spans="1:19">
      <c r="A13" t="s">
        <v>4</v>
      </c>
      <c r="B13">
        <v>2172</v>
      </c>
      <c r="C13">
        <v>2891</v>
      </c>
      <c r="E13" t="s">
        <v>48</v>
      </c>
      <c r="F13">
        <v>2911</v>
      </c>
      <c r="G13">
        <v>3686</v>
      </c>
      <c r="M13" t="s">
        <v>4</v>
      </c>
      <c r="N13">
        <v>2344</v>
      </c>
      <c r="O13">
        <v>2663</v>
      </c>
      <c r="Q13" t="s">
        <v>48</v>
      </c>
      <c r="R13">
        <v>3150</v>
      </c>
      <c r="S13">
        <v>3045</v>
      </c>
    </row>
    <row r="14" spans="1:19">
      <c r="A14" t="s">
        <v>42</v>
      </c>
      <c r="B14">
        <v>2440</v>
      </c>
      <c r="C14">
        <v>3149</v>
      </c>
      <c r="E14" t="s">
        <v>50</v>
      </c>
      <c r="F14">
        <v>2523</v>
      </c>
      <c r="G14">
        <v>3651</v>
      </c>
      <c r="M14" t="s">
        <v>42</v>
      </c>
      <c r="N14">
        <v>2138</v>
      </c>
      <c r="O14">
        <v>2519</v>
      </c>
      <c r="Q14" t="s">
        <v>50</v>
      </c>
      <c r="R14">
        <v>2965</v>
      </c>
      <c r="S14">
        <v>3297</v>
      </c>
    </row>
    <row r="15" spans="1:19">
      <c r="A15" t="s">
        <v>57</v>
      </c>
      <c r="B15">
        <v>2808</v>
      </c>
      <c r="C15">
        <v>2900</v>
      </c>
      <c r="E15" t="s">
        <v>58</v>
      </c>
      <c r="F15">
        <v>2271</v>
      </c>
      <c r="G15">
        <v>3201</v>
      </c>
      <c r="M15" t="s">
        <v>57</v>
      </c>
      <c r="N15">
        <v>3574</v>
      </c>
      <c r="O15">
        <v>3217</v>
      </c>
      <c r="Q15" t="s">
        <v>58</v>
      </c>
      <c r="R15">
        <v>2257</v>
      </c>
      <c r="S15">
        <v>2161</v>
      </c>
    </row>
    <row r="16" spans="1:19">
      <c r="A16" t="s">
        <v>59</v>
      </c>
      <c r="B16">
        <v>2818</v>
      </c>
      <c r="C16">
        <v>2927</v>
      </c>
      <c r="E16" t="s">
        <v>60</v>
      </c>
      <c r="F16">
        <v>1731</v>
      </c>
      <c r="G16">
        <v>2878</v>
      </c>
      <c r="M16" t="s">
        <v>59</v>
      </c>
      <c r="N16">
        <v>3201</v>
      </c>
      <c r="O16">
        <v>2887</v>
      </c>
      <c r="Q16" t="s">
        <v>60</v>
      </c>
      <c r="R16">
        <v>2221</v>
      </c>
      <c r="S16">
        <v>2257</v>
      </c>
    </row>
    <row r="17" spans="1:23">
      <c r="A17" t="s">
        <v>44</v>
      </c>
      <c r="B17">
        <v>3185</v>
      </c>
      <c r="C17">
        <v>3107</v>
      </c>
      <c r="E17" t="s">
        <v>52</v>
      </c>
      <c r="F17">
        <v>2243</v>
      </c>
      <c r="G17">
        <v>2746</v>
      </c>
      <c r="M17" t="s">
        <v>44</v>
      </c>
      <c r="N17">
        <v>3282</v>
      </c>
      <c r="O17">
        <v>2539</v>
      </c>
      <c r="Q17" t="s">
        <v>52</v>
      </c>
      <c r="R17">
        <v>2196</v>
      </c>
      <c r="S17">
        <v>3060</v>
      </c>
    </row>
    <row r="18" spans="1:23">
      <c r="A18" t="s">
        <v>46</v>
      </c>
      <c r="B18">
        <v>3196</v>
      </c>
      <c r="C18">
        <v>3104</v>
      </c>
      <c r="E18" t="s">
        <v>54</v>
      </c>
      <c r="F18">
        <v>2262</v>
      </c>
      <c r="G18">
        <v>3441</v>
      </c>
      <c r="M18" t="s">
        <v>46</v>
      </c>
      <c r="N18">
        <v>2774</v>
      </c>
      <c r="O18">
        <v>2598</v>
      </c>
      <c r="Q18" t="s">
        <v>54</v>
      </c>
      <c r="R18">
        <v>2274</v>
      </c>
      <c r="S18">
        <v>2603</v>
      </c>
    </row>
    <row r="20" spans="1:23">
      <c r="B20" t="s">
        <v>61</v>
      </c>
      <c r="C20" t="s">
        <v>62</v>
      </c>
      <c r="D20" t="s">
        <v>63</v>
      </c>
      <c r="E20" t="s">
        <v>64</v>
      </c>
      <c r="G20" t="s">
        <v>277</v>
      </c>
      <c r="H20" t="s">
        <v>61</v>
      </c>
      <c r="I20" t="s">
        <v>62</v>
      </c>
      <c r="J20" t="s">
        <v>63</v>
      </c>
      <c r="K20" t="s">
        <v>64</v>
      </c>
      <c r="N20" t="s">
        <v>61</v>
      </c>
      <c r="O20" t="s">
        <v>62</v>
      </c>
      <c r="P20" t="s">
        <v>63</v>
      </c>
      <c r="Q20" t="s">
        <v>64</v>
      </c>
      <c r="S20" t="s">
        <v>277</v>
      </c>
      <c r="T20" t="s">
        <v>61</v>
      </c>
      <c r="U20" t="s">
        <v>62</v>
      </c>
      <c r="V20" t="s">
        <v>63</v>
      </c>
      <c r="W20" t="s">
        <v>64</v>
      </c>
    </row>
    <row r="21" spans="1:23">
      <c r="B21" s="2">
        <f>B11/C11</f>
        <v>0.71782496782496785</v>
      </c>
      <c r="C21">
        <f>B15/C15</f>
        <v>0.96827586206896554</v>
      </c>
      <c r="D21">
        <f>F11/G11</f>
        <v>0.72379603399433423</v>
      </c>
      <c r="E21" s="2">
        <f>F15/G15</f>
        <v>0.7094657919400188</v>
      </c>
      <c r="H21">
        <f>B21/$B$25</f>
        <v>0.96119915296565306</v>
      </c>
      <c r="I21">
        <f t="shared" ref="I21:K24" si="0">C21/$B$25</f>
        <v>1.2965638981294358</v>
      </c>
      <c r="J21">
        <f t="shared" si="0"/>
        <v>0.96919467276721039</v>
      </c>
      <c r="K21">
        <f t="shared" si="0"/>
        <v>0.95000584938852928</v>
      </c>
      <c r="N21">
        <v>0.68599464763603923</v>
      </c>
      <c r="O21" s="2">
        <v>1.110972956170345</v>
      </c>
      <c r="P21" s="2">
        <v>0.8546818560711309</v>
      </c>
      <c r="Q21">
        <v>1.044423877834336</v>
      </c>
      <c r="T21">
        <f>N21/$N$25</f>
        <v>0.85160613608736879</v>
      </c>
      <c r="U21">
        <f t="shared" ref="U21:W24" si="1">O21/$N$25</f>
        <v>1.3791818781124912</v>
      </c>
      <c r="V21">
        <f t="shared" si="1"/>
        <v>1.0610174810268858</v>
      </c>
      <c r="W21">
        <f t="shared" si="1"/>
        <v>1.2965666512193903</v>
      </c>
    </row>
    <row r="22" spans="1:23">
      <c r="B22" s="2">
        <f t="shared" ref="B22:B24" si="2">B12/C12</f>
        <v>0.74323473882945246</v>
      </c>
      <c r="C22">
        <f t="shared" ref="C22:C24" si="3">B16/C16</f>
        <v>0.96276050563717119</v>
      </c>
      <c r="D22">
        <f t="shared" ref="D22:D24" si="4">F12/G12</f>
        <v>0.69230769230769229</v>
      </c>
      <c r="E22" s="2">
        <f t="shared" ref="E22:E24" si="5">F16/G16</f>
        <v>0.60145934676858925</v>
      </c>
      <c r="H22">
        <f t="shared" ref="H22:H24" si="6">B22/$B$25</f>
        <v>0.99522395213162074</v>
      </c>
      <c r="I22">
        <f t="shared" si="0"/>
        <v>1.2891785936775613</v>
      </c>
      <c r="J22">
        <f t="shared" si="0"/>
        <v>0.92703040053633223</v>
      </c>
      <c r="K22">
        <f t="shared" si="0"/>
        <v>0.80538047653729761</v>
      </c>
      <c r="N22">
        <v>0.80716723549488056</v>
      </c>
      <c r="O22" s="2">
        <v>1.1087634222376168</v>
      </c>
      <c r="P22" s="2">
        <v>0.8282387190684134</v>
      </c>
      <c r="Q22">
        <v>0.98404962339388569</v>
      </c>
      <c r="T22">
        <f t="shared" ref="T22:T24" si="7">N22/$N$25</f>
        <v>1.0020319735217802</v>
      </c>
      <c r="U22">
        <f t="shared" si="1"/>
        <v>1.3764389228117628</v>
      </c>
      <c r="V22">
        <f t="shared" si="1"/>
        <v>1.0281904935182882</v>
      </c>
      <c r="W22">
        <f t="shared" si="1"/>
        <v>1.2216169621505824</v>
      </c>
    </row>
    <row r="23" spans="1:23">
      <c r="B23" s="2">
        <f t="shared" si="2"/>
        <v>0.75129712902110002</v>
      </c>
      <c r="C23">
        <f t="shared" si="3"/>
        <v>1.0251046025104602</v>
      </c>
      <c r="D23">
        <f t="shared" si="4"/>
        <v>0.78974498100922408</v>
      </c>
      <c r="E23" s="2">
        <f t="shared" si="5"/>
        <v>0.81682447195921337</v>
      </c>
      <c r="H23">
        <f t="shared" si="6"/>
        <v>1.0060198466329944</v>
      </c>
      <c r="I23">
        <f t="shared" si="0"/>
        <v>1.3726600770377584</v>
      </c>
      <c r="J23">
        <f t="shared" si="0"/>
        <v>1.0575032087627787</v>
      </c>
      <c r="K23">
        <f t="shared" si="0"/>
        <v>1.0937638362563289</v>
      </c>
      <c r="N23">
        <v>0.88021028914757793</v>
      </c>
      <c r="O23" s="2">
        <v>1.2926348956282001</v>
      </c>
      <c r="P23" s="2">
        <v>1.0344827586206897</v>
      </c>
      <c r="Q23">
        <v>0.71764705882352942</v>
      </c>
      <c r="T23">
        <f t="shared" si="7"/>
        <v>1.0927089385732609</v>
      </c>
      <c r="U23">
        <f t="shared" si="1"/>
        <v>1.604700288305571</v>
      </c>
      <c r="V23">
        <f t="shared" si="1"/>
        <v>1.2842255664148789</v>
      </c>
      <c r="W23">
        <f t="shared" si="1"/>
        <v>0.89090001058349833</v>
      </c>
    </row>
    <row r="24" spans="1:23">
      <c r="B24" s="2">
        <f t="shared" si="2"/>
        <v>0.77484915846300417</v>
      </c>
      <c r="C24">
        <f t="shared" si="3"/>
        <v>1.0296391752577319</v>
      </c>
      <c r="D24">
        <f t="shared" si="4"/>
        <v>0.69104354971240756</v>
      </c>
      <c r="E24" s="2">
        <f t="shared" si="5"/>
        <v>0.65736704446381866</v>
      </c>
      <c r="H24">
        <f t="shared" si="6"/>
        <v>1.0375570482697316</v>
      </c>
      <c r="I24">
        <f t="shared" si="0"/>
        <v>1.3787320690679958</v>
      </c>
      <c r="J24">
        <f t="shared" si="0"/>
        <v>0.92533765809036073</v>
      </c>
      <c r="K24">
        <f t="shared" si="0"/>
        <v>0.88024333876364713</v>
      </c>
      <c r="N24">
        <v>0.84874950377133784</v>
      </c>
      <c r="O24" s="2">
        <v>1.0677444187836798</v>
      </c>
      <c r="P24" s="2">
        <v>0.8993023961176827</v>
      </c>
      <c r="Q24">
        <v>0.87360737610449479</v>
      </c>
      <c r="T24">
        <f t="shared" si="7"/>
        <v>1.0536529518175906</v>
      </c>
      <c r="U24">
        <f t="shared" si="1"/>
        <v>1.3255171916321702</v>
      </c>
      <c r="V24">
        <f t="shared" si="1"/>
        <v>1.1164102247314058</v>
      </c>
      <c r="W24">
        <f t="shared" si="1"/>
        <v>1.0845119631552773</v>
      </c>
    </row>
    <row r="25" spans="1:23">
      <c r="A25" t="s">
        <v>282</v>
      </c>
      <c r="B25">
        <f>AVERAGE(B21:B24)</f>
        <v>0.74680149853463118</v>
      </c>
      <c r="C25">
        <f t="shared" ref="C25:E25" si="8">AVERAGE(C21:C24)</f>
        <v>0.99644503636858228</v>
      </c>
      <c r="D25">
        <f t="shared" si="8"/>
        <v>0.72422306425591465</v>
      </c>
      <c r="E25">
        <f t="shared" si="8"/>
        <v>0.69627916378290999</v>
      </c>
      <c r="G25" t="s">
        <v>282</v>
      </c>
      <c r="H25">
        <f>AVERAGE(H21:H24)</f>
        <v>1</v>
      </c>
      <c r="I25">
        <f t="shared" ref="I25:K25" si="9">AVERAGE(I21:I24)</f>
        <v>1.3342836594781879</v>
      </c>
      <c r="J25">
        <f t="shared" si="9"/>
        <v>0.96976648503917051</v>
      </c>
      <c r="K25">
        <f t="shared" si="9"/>
        <v>0.93234837523645064</v>
      </c>
      <c r="M25" t="s">
        <v>282</v>
      </c>
      <c r="N25">
        <v>0.80553041901245881</v>
      </c>
      <c r="O25">
        <v>1.1450289232049604</v>
      </c>
      <c r="P25">
        <v>0.9041764324694791</v>
      </c>
      <c r="Q25">
        <v>0.9049319840390615</v>
      </c>
      <c r="S25" t="s">
        <v>282</v>
      </c>
      <c r="T25">
        <f>AVERAGE(T21:T24)</f>
        <v>1</v>
      </c>
      <c r="U25">
        <f t="shared" ref="U25:W25" si="10">AVERAGE(U21:U24)</f>
        <v>1.4214595702154988</v>
      </c>
      <c r="V25">
        <f t="shared" si="10"/>
        <v>1.1224609414228648</v>
      </c>
      <c r="W25">
        <f t="shared" si="10"/>
        <v>1.1233988967771871</v>
      </c>
    </row>
    <row r="28" spans="1:23">
      <c r="B28" t="s">
        <v>61</v>
      </c>
      <c r="C28" t="s">
        <v>62</v>
      </c>
      <c r="D28" t="s">
        <v>63</v>
      </c>
      <c r="E28" t="s">
        <v>64</v>
      </c>
      <c r="G28" t="s">
        <v>277</v>
      </c>
      <c r="H28" t="s">
        <v>61</v>
      </c>
      <c r="I28" t="s">
        <v>62</v>
      </c>
      <c r="J28" t="s">
        <v>63</v>
      </c>
      <c r="K28" t="s">
        <v>64</v>
      </c>
      <c r="N28" t="s">
        <v>61</v>
      </c>
      <c r="O28" t="s">
        <v>62</v>
      </c>
      <c r="P28" t="s">
        <v>63</v>
      </c>
      <c r="Q28" t="s">
        <v>64</v>
      </c>
      <c r="S28" t="s">
        <v>277</v>
      </c>
      <c r="T28" t="s">
        <v>61</v>
      </c>
      <c r="U28" t="s">
        <v>62</v>
      </c>
      <c r="V28" t="s">
        <v>63</v>
      </c>
      <c r="W28" t="s">
        <v>64</v>
      </c>
    </row>
    <row r="29" spans="1:23">
      <c r="B29">
        <v>0.71782496782496785</v>
      </c>
      <c r="C29">
        <v>0.96827586206896554</v>
      </c>
      <c r="D29">
        <v>0.72379603399433423</v>
      </c>
      <c r="E29">
        <v>0.7094657919400188</v>
      </c>
      <c r="H29">
        <v>0.97338497513099509</v>
      </c>
      <c r="I29">
        <v>1.3130013835765049</v>
      </c>
      <c r="J29">
        <v>0.98148185996405579</v>
      </c>
      <c r="K29">
        <v>0.96204976588696289</v>
      </c>
      <c r="N29">
        <v>0.80716723549488056</v>
      </c>
      <c r="O29">
        <v>1.110972956170345</v>
      </c>
      <c r="P29">
        <v>0.8546818560711309</v>
      </c>
      <c r="Q29">
        <v>1.044423877834336</v>
      </c>
      <c r="T29">
        <v>0.95480300448481625</v>
      </c>
      <c r="U29">
        <v>1.3141766288400731</v>
      </c>
      <c r="V29">
        <v>1.0110083365252638</v>
      </c>
      <c r="W29">
        <v>1.2354553215982607</v>
      </c>
    </row>
    <row r="30" spans="1:23">
      <c r="B30">
        <v>0.74323473882945246</v>
      </c>
      <c r="C30">
        <v>1.0251046025104602</v>
      </c>
      <c r="D30">
        <v>0.69230769230769229</v>
      </c>
      <c r="E30">
        <v>0.60145934676858925</v>
      </c>
      <c r="H30">
        <v>1.0078411314725999</v>
      </c>
      <c r="I30">
        <v>1.3900622892022594</v>
      </c>
      <c r="J30">
        <v>0.93878304052560746</v>
      </c>
      <c r="K30">
        <v>0.81559087178394507</v>
      </c>
      <c r="N30">
        <v>0.88021028914757793</v>
      </c>
      <c r="O30">
        <v>1.1087634222376168</v>
      </c>
      <c r="P30">
        <v>1.0344827586206897</v>
      </c>
      <c r="Q30">
        <v>0.98404962339388569</v>
      </c>
      <c r="T30">
        <v>1.0412060744032601</v>
      </c>
      <c r="U30">
        <v>1.3115629577881422</v>
      </c>
      <c r="V30">
        <v>1.2236959115581447</v>
      </c>
      <c r="W30">
        <v>1.164038250886849</v>
      </c>
    </row>
    <row r="31" spans="1:23">
      <c r="B31">
        <v>0.75129712902110002</v>
      </c>
      <c r="C31">
        <v>1.0296391752577319</v>
      </c>
      <c r="D31">
        <v>0.78974498100922408</v>
      </c>
      <c r="E31">
        <v>0.65736704446381866</v>
      </c>
      <c r="H31">
        <v>1.0187738933964048</v>
      </c>
      <c r="I31">
        <v>1.3962112603006134</v>
      </c>
      <c r="J31">
        <v>1.0709099476279786</v>
      </c>
      <c r="K31">
        <v>0.89140282507333191</v>
      </c>
      <c r="N31">
        <v>0.84874950377133784</v>
      </c>
      <c r="O31">
        <v>1.2926348956282001</v>
      </c>
      <c r="P31">
        <v>0.8993023961176827</v>
      </c>
      <c r="Q31">
        <v>0.87360737610449479</v>
      </c>
      <c r="T31">
        <v>1.0039909211119238</v>
      </c>
      <c r="U31">
        <v>1.5290656356870302</v>
      </c>
      <c r="V31">
        <v>1.0637902432041964</v>
      </c>
      <c r="W31">
        <v>1.0333954486312384</v>
      </c>
    </row>
    <row r="32" spans="1:23">
      <c r="A32" t="s">
        <v>282</v>
      </c>
      <c r="B32">
        <f>AVERAGE(B29:B31)</f>
        <v>0.73745227855850681</v>
      </c>
      <c r="C32">
        <f t="shared" ref="C32:E32" si="11">AVERAGE(C29:C31)</f>
        <v>1.0076732132790525</v>
      </c>
      <c r="D32">
        <f t="shared" si="11"/>
        <v>0.73528290243708361</v>
      </c>
      <c r="E32">
        <f t="shared" si="11"/>
        <v>0.65609739439080894</v>
      </c>
      <c r="G32" t="s">
        <v>282</v>
      </c>
      <c r="H32">
        <f>AVERAGE(H29:H31)</f>
        <v>1</v>
      </c>
      <c r="I32">
        <f t="shared" ref="I32:K32" si="12">AVERAGE(I29:I31)</f>
        <v>1.3664249776931259</v>
      </c>
      <c r="J32">
        <f t="shared" si="12"/>
        <v>0.99705828270588059</v>
      </c>
      <c r="K32">
        <f t="shared" si="12"/>
        <v>0.88968115424807992</v>
      </c>
      <c r="M32" t="s">
        <v>282</v>
      </c>
      <c r="N32">
        <f>AVERAGE(N29:N31)</f>
        <v>0.84537567613793207</v>
      </c>
      <c r="O32">
        <f t="shared" ref="O32:Q32" si="13">AVERAGE(O29:O31)</f>
        <v>1.1707904246787206</v>
      </c>
      <c r="P32">
        <f t="shared" si="13"/>
        <v>0.92948900360316777</v>
      </c>
      <c r="Q32">
        <f t="shared" si="13"/>
        <v>0.96736029244423882</v>
      </c>
      <c r="S32" t="s">
        <v>282</v>
      </c>
      <c r="T32">
        <f>AVERAGE(T29:T31)</f>
        <v>1</v>
      </c>
      <c r="U32">
        <f t="shared" ref="U32:W32" si="14">AVERAGE(U29:U31)</f>
        <v>1.3849350741050819</v>
      </c>
      <c r="V32">
        <f t="shared" si="14"/>
        <v>1.099498163762535</v>
      </c>
      <c r="W32">
        <f t="shared" si="14"/>
        <v>1.144296340372116</v>
      </c>
    </row>
    <row r="34" spans="1:17">
      <c r="A34" t="s">
        <v>278</v>
      </c>
      <c r="C34" s="7">
        <v>2.6003958391710889E-4</v>
      </c>
      <c r="E34">
        <v>6.8052384352220122E-2</v>
      </c>
      <c r="M34" t="s">
        <v>278</v>
      </c>
      <c r="O34" s="7">
        <v>7.2528618012827391E-3</v>
      </c>
      <c r="Q34">
        <v>8.7990704245182766E-2</v>
      </c>
    </row>
    <row r="35" spans="1:17">
      <c r="A35" t="s">
        <v>281</v>
      </c>
      <c r="D35" s="7">
        <v>1.4448115861745378E-3</v>
      </c>
      <c r="M35" t="s">
        <v>281</v>
      </c>
      <c r="P35" s="7">
        <v>4.1445416391337871E-2</v>
      </c>
    </row>
    <row r="38" spans="1:17">
      <c r="B38" t="s">
        <v>61</v>
      </c>
      <c r="C38" t="s">
        <v>62</v>
      </c>
      <c r="D38" t="s">
        <v>63</v>
      </c>
      <c r="E38" t="s">
        <v>64</v>
      </c>
      <c r="G38" t="s">
        <v>277</v>
      </c>
      <c r="H38" t="s">
        <v>61</v>
      </c>
      <c r="I38" t="s">
        <v>62</v>
      </c>
      <c r="J38" t="s">
        <v>63</v>
      </c>
      <c r="K38" t="s">
        <v>64</v>
      </c>
    </row>
    <row r="39" spans="1:17">
      <c r="B39">
        <v>0.71782496782496785</v>
      </c>
      <c r="C39">
        <v>1.110972956170345</v>
      </c>
      <c r="D39">
        <v>0.8546818560711309</v>
      </c>
      <c r="E39">
        <v>0.7094657919400188</v>
      </c>
      <c r="H39" s="2">
        <v>0.96119915296565306</v>
      </c>
      <c r="I39" s="2">
        <v>1.4876415732296848</v>
      </c>
      <c r="J39" s="2">
        <v>1.1444565359713148</v>
      </c>
      <c r="K39" s="2">
        <v>0.95000584938852928</v>
      </c>
    </row>
    <row r="40" spans="1:17">
      <c r="B40">
        <v>0.74323473882945246</v>
      </c>
      <c r="C40">
        <v>1.1087634222376168</v>
      </c>
      <c r="D40">
        <v>0.8282387190684134</v>
      </c>
      <c r="E40">
        <v>0.81682447195921337</v>
      </c>
      <c r="H40" s="2">
        <v>0.99522395213162074</v>
      </c>
      <c r="I40" s="2">
        <v>1.4846829102689603</v>
      </c>
      <c r="J40" s="2">
        <v>1.1090480143566634</v>
      </c>
      <c r="K40" s="2">
        <v>1.0937638362563289</v>
      </c>
    </row>
    <row r="41" spans="1:17">
      <c r="B41">
        <v>0.75129712902110002</v>
      </c>
      <c r="C41">
        <v>1.2926348956282001</v>
      </c>
      <c r="D41">
        <v>1.0344827586206897</v>
      </c>
      <c r="E41">
        <v>0.71764705882352942</v>
      </c>
      <c r="H41" s="2">
        <v>1.0060198466329944</v>
      </c>
      <c r="I41" s="2">
        <v>1.7308948872820951</v>
      </c>
      <c r="J41" s="2">
        <v>1.385217839881876</v>
      </c>
      <c r="K41" s="2">
        <v>0.9609609250004072</v>
      </c>
    </row>
    <row r="42" spans="1:17">
      <c r="B42">
        <v>0.77484915846300417</v>
      </c>
      <c r="C42">
        <v>1.0677444187836798</v>
      </c>
      <c r="D42">
        <v>0.8993023961176827</v>
      </c>
      <c r="E42">
        <v>0.87360737610449479</v>
      </c>
      <c r="H42" s="2">
        <v>1.0375570482697316</v>
      </c>
      <c r="I42" s="2">
        <v>1.4297566634223426</v>
      </c>
      <c r="J42" s="2">
        <v>1.2042053984657071</v>
      </c>
      <c r="K42" s="2">
        <v>1.1697986383512637</v>
      </c>
    </row>
    <row r="43" spans="1:17">
      <c r="A43" t="s">
        <v>282</v>
      </c>
      <c r="B43">
        <f>AVERAGE(B39:B42)</f>
        <v>0.74680149853463118</v>
      </c>
      <c r="C43">
        <f t="shared" ref="C43:E43" si="15">AVERAGE(C39:C42)</f>
        <v>1.1450289232049604</v>
      </c>
      <c r="D43">
        <f t="shared" si="15"/>
        <v>0.9041764324694791</v>
      </c>
      <c r="E43">
        <f t="shared" si="15"/>
        <v>0.77938617470681415</v>
      </c>
      <c r="G43" t="s">
        <v>282</v>
      </c>
      <c r="H43">
        <f>AVERAGE(H39:H42)</f>
        <v>1</v>
      </c>
      <c r="I43">
        <f t="shared" ref="I43:K43" si="16">AVERAGE(I39:I42)</f>
        <v>1.5332440085507706</v>
      </c>
      <c r="J43">
        <f t="shared" si="16"/>
        <v>1.2107319471688904</v>
      </c>
      <c r="K43">
        <f t="shared" si="16"/>
        <v>1.0436323122491322</v>
      </c>
    </row>
    <row r="45" spans="1:17">
      <c r="G45" t="s">
        <v>278</v>
      </c>
      <c r="I45" s="7">
        <f>_xlfn.T.TEST(H39:H42,I39:I42,2,2)</f>
        <v>2.470352034726794E-4</v>
      </c>
    </row>
    <row r="46" spans="1:17">
      <c r="G46" t="s">
        <v>281</v>
      </c>
      <c r="J46" s="7">
        <f>_xlfn.T.TEST(I39:I42,J39:J42,2,2)</f>
        <v>1.2174683890286956E-2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A25" sqref="A25"/>
    </sheetView>
  </sheetViews>
  <sheetFormatPr defaultRowHeight="13.5"/>
  <sheetData>
    <row r="1" spans="1:7">
      <c r="B1" t="s">
        <v>81</v>
      </c>
      <c r="C1" t="s">
        <v>37</v>
      </c>
      <c r="F1" t="s">
        <v>82</v>
      </c>
      <c r="G1" t="s">
        <v>39</v>
      </c>
    </row>
    <row r="2" spans="1:7">
      <c r="A2" t="s">
        <v>0</v>
      </c>
      <c r="B2" s="3">
        <v>4860</v>
      </c>
      <c r="C2" s="3">
        <v>3543</v>
      </c>
      <c r="E2" t="s">
        <v>83</v>
      </c>
      <c r="F2" s="3">
        <v>4433</v>
      </c>
      <c r="G2" s="3">
        <v>2808</v>
      </c>
    </row>
    <row r="3" spans="1:7">
      <c r="A3" t="s">
        <v>2</v>
      </c>
      <c r="B3" s="3">
        <v>4521</v>
      </c>
      <c r="C3" s="3">
        <v>2200</v>
      </c>
      <c r="E3" t="s">
        <v>84</v>
      </c>
      <c r="F3" s="3">
        <v>4972</v>
      </c>
      <c r="G3" s="3">
        <v>2924</v>
      </c>
    </row>
    <row r="4" spans="1:7">
      <c r="A4" t="s">
        <v>57</v>
      </c>
      <c r="B4" s="3">
        <v>5402</v>
      </c>
      <c r="C4" s="3">
        <v>2221</v>
      </c>
      <c r="E4" t="s">
        <v>85</v>
      </c>
      <c r="F4" s="3">
        <v>5558</v>
      </c>
      <c r="G4" s="3">
        <v>2514</v>
      </c>
    </row>
    <row r="5" spans="1:7">
      <c r="A5" t="s">
        <v>59</v>
      </c>
      <c r="B5" s="3">
        <v>5383</v>
      </c>
      <c r="C5" s="3">
        <v>2361</v>
      </c>
      <c r="E5" t="s">
        <v>86</v>
      </c>
      <c r="F5" s="3">
        <v>5615</v>
      </c>
      <c r="G5" s="3">
        <v>2437</v>
      </c>
    </row>
    <row r="6" spans="1:7">
      <c r="A6" t="s">
        <v>55</v>
      </c>
      <c r="B6" s="3">
        <v>4433</v>
      </c>
      <c r="C6" s="3">
        <v>2458</v>
      </c>
      <c r="E6" t="s">
        <v>87</v>
      </c>
      <c r="F6" s="3">
        <v>4519</v>
      </c>
      <c r="G6" s="3">
        <v>2547</v>
      </c>
    </row>
    <row r="7" spans="1:7">
      <c r="A7" t="s">
        <v>56</v>
      </c>
      <c r="B7" s="3">
        <v>4611</v>
      </c>
      <c r="C7" s="3">
        <v>2442</v>
      </c>
      <c r="E7" t="s">
        <v>88</v>
      </c>
      <c r="F7" s="3">
        <v>4785</v>
      </c>
      <c r="G7" s="3">
        <v>2876</v>
      </c>
    </row>
    <row r="8" spans="1:7">
      <c r="A8" t="s">
        <v>58</v>
      </c>
      <c r="B8" s="3">
        <v>4357</v>
      </c>
      <c r="C8" s="3">
        <v>2547</v>
      </c>
      <c r="E8" t="s">
        <v>89</v>
      </c>
      <c r="F8" s="3">
        <v>5394</v>
      </c>
      <c r="G8" s="3">
        <v>2171</v>
      </c>
    </row>
    <row r="9" spans="1:7">
      <c r="A9" t="s">
        <v>60</v>
      </c>
      <c r="B9" s="3">
        <v>4205</v>
      </c>
      <c r="C9" s="3">
        <v>2627</v>
      </c>
      <c r="E9" t="s">
        <v>90</v>
      </c>
      <c r="F9" s="3">
        <v>4889</v>
      </c>
      <c r="G9" s="3">
        <v>2822</v>
      </c>
    </row>
    <row r="10" spans="1:7">
      <c r="B10" s="3"/>
      <c r="C10" s="3"/>
      <c r="F10" s="3"/>
      <c r="G10" s="3"/>
    </row>
    <row r="11" spans="1:7">
      <c r="A11" t="s">
        <v>0</v>
      </c>
      <c r="B11" s="3">
        <v>4860</v>
      </c>
      <c r="C11" s="3">
        <v>3543</v>
      </c>
      <c r="E11" t="s">
        <v>55</v>
      </c>
      <c r="F11" s="3">
        <v>4433</v>
      </c>
      <c r="G11" s="3">
        <v>2458</v>
      </c>
    </row>
    <row r="12" spans="1:7">
      <c r="A12" t="s">
        <v>2</v>
      </c>
      <c r="B12" s="3">
        <v>4521</v>
      </c>
      <c r="C12" s="3">
        <v>2200</v>
      </c>
      <c r="E12" t="s">
        <v>56</v>
      </c>
      <c r="F12" s="3">
        <v>4611</v>
      </c>
      <c r="G12" s="3">
        <v>2442</v>
      </c>
    </row>
    <row r="13" spans="1:7">
      <c r="A13" t="s">
        <v>4</v>
      </c>
      <c r="B13" s="3">
        <v>4433</v>
      </c>
      <c r="C13" s="3">
        <v>2808</v>
      </c>
      <c r="E13" t="s">
        <v>48</v>
      </c>
      <c r="F13" s="3">
        <v>4519</v>
      </c>
      <c r="G13" s="3">
        <v>2547</v>
      </c>
    </row>
    <row r="14" spans="1:7">
      <c r="A14" t="s">
        <v>42</v>
      </c>
      <c r="B14" s="3">
        <v>4972</v>
      </c>
      <c r="C14" s="3">
        <v>2924</v>
      </c>
      <c r="E14" t="s">
        <v>50</v>
      </c>
      <c r="F14" s="3">
        <v>4785</v>
      </c>
      <c r="G14" s="3">
        <v>2876</v>
      </c>
    </row>
    <row r="15" spans="1:7">
      <c r="A15" t="s">
        <v>57</v>
      </c>
      <c r="B15" s="3">
        <v>5402</v>
      </c>
      <c r="C15" s="3">
        <v>2221</v>
      </c>
      <c r="E15" t="s">
        <v>58</v>
      </c>
      <c r="F15" s="3">
        <v>4357</v>
      </c>
      <c r="G15" s="3">
        <v>2547</v>
      </c>
    </row>
    <row r="16" spans="1:7">
      <c r="A16" t="s">
        <v>59</v>
      </c>
      <c r="B16" s="3">
        <v>5383</v>
      </c>
      <c r="C16" s="3">
        <v>2361</v>
      </c>
      <c r="E16" t="s">
        <v>60</v>
      </c>
      <c r="F16" s="3">
        <v>4205</v>
      </c>
      <c r="G16" s="3">
        <v>2627</v>
      </c>
    </row>
    <row r="17" spans="1:11">
      <c r="A17" t="s">
        <v>44</v>
      </c>
      <c r="B17" s="3">
        <v>5558</v>
      </c>
      <c r="C17" s="3">
        <v>2514</v>
      </c>
      <c r="E17" t="s">
        <v>52</v>
      </c>
      <c r="F17" s="3">
        <v>5394</v>
      </c>
      <c r="G17" s="3">
        <v>2171</v>
      </c>
    </row>
    <row r="18" spans="1:11">
      <c r="A18" t="s">
        <v>46</v>
      </c>
      <c r="B18" s="3">
        <v>5615</v>
      </c>
      <c r="C18" s="3">
        <v>2437</v>
      </c>
      <c r="E18" t="s">
        <v>54</v>
      </c>
      <c r="F18" s="3">
        <v>4889</v>
      </c>
      <c r="G18" s="3">
        <v>2822</v>
      </c>
    </row>
    <row r="20" spans="1:11">
      <c r="B20" t="s">
        <v>61</v>
      </c>
      <c r="C20" t="s">
        <v>62</v>
      </c>
      <c r="D20" t="s">
        <v>63</v>
      </c>
      <c r="E20" t="s">
        <v>64</v>
      </c>
      <c r="G20" t="s">
        <v>277</v>
      </c>
      <c r="H20" t="s">
        <v>61</v>
      </c>
      <c r="I20" t="s">
        <v>62</v>
      </c>
      <c r="J20" t="s">
        <v>63</v>
      </c>
      <c r="K20" t="s">
        <v>64</v>
      </c>
    </row>
    <row r="21" spans="1:11">
      <c r="B21">
        <f>B11/C11</f>
        <v>1.371718882303133</v>
      </c>
      <c r="C21">
        <f>B15/C15</f>
        <v>2.4322377307519134</v>
      </c>
      <c r="D21">
        <f>F11/G11</f>
        <v>1.8034987794955248</v>
      </c>
      <c r="E21">
        <f>F15/G15</f>
        <v>1.7106399685904987</v>
      </c>
      <c r="H21">
        <f>B21/$B$25</f>
        <v>0.8182243046238179</v>
      </c>
      <c r="I21">
        <f t="shared" ref="I21:K24" si="0">C21/$B$25</f>
        <v>1.4508191522324658</v>
      </c>
      <c r="J21">
        <f t="shared" si="0"/>
        <v>1.0757791219327444</v>
      </c>
      <c r="K21">
        <f t="shared" si="0"/>
        <v>1.0203892479861314</v>
      </c>
    </row>
    <row r="22" spans="1:11">
      <c r="B22">
        <f t="shared" ref="B22:B24" si="1">B12/C12</f>
        <v>2.0550000000000002</v>
      </c>
      <c r="C22">
        <f t="shared" ref="C22:C24" si="2">B16/C16</f>
        <v>2.27996611605252</v>
      </c>
      <c r="D22">
        <f t="shared" ref="D22:D24" si="3">F12/G12</f>
        <v>1.8882063882063882</v>
      </c>
      <c r="E22">
        <f t="shared" ref="E22:E24" si="4">F16/G16</f>
        <v>1.600685192234488</v>
      </c>
      <c r="H22">
        <f t="shared" ref="H22:H24" si="5">B22/$B$25</f>
        <v>1.2257984982890728</v>
      </c>
      <c r="I22">
        <f t="shared" si="0"/>
        <v>1.3599898010740383</v>
      </c>
      <c r="J22">
        <f t="shared" si="0"/>
        <v>1.1263068394760216</v>
      </c>
      <c r="K22">
        <f t="shared" si="0"/>
        <v>0.95480170553508081</v>
      </c>
    </row>
    <row r="23" spans="1:11">
      <c r="B23">
        <f t="shared" si="1"/>
        <v>1.5787037037037037</v>
      </c>
      <c r="C23">
        <f t="shared" si="2"/>
        <v>2.2108194112967383</v>
      </c>
      <c r="D23">
        <f t="shared" si="3"/>
        <v>1.7742442088731842</v>
      </c>
      <c r="E23">
        <f t="shared" si="4"/>
        <v>2.4845693228926762</v>
      </c>
      <c r="H23">
        <f t="shared" si="5"/>
        <v>0.94168984391406196</v>
      </c>
      <c r="I23">
        <f t="shared" si="0"/>
        <v>1.3187440945770674</v>
      </c>
      <c r="J23">
        <f t="shared" si="0"/>
        <v>1.0583288987030819</v>
      </c>
      <c r="K23">
        <f t="shared" si="0"/>
        <v>1.4820347177114066</v>
      </c>
    </row>
    <row r="24" spans="1:11">
      <c r="B24">
        <f t="shared" si="1"/>
        <v>1.7004103967168263</v>
      </c>
      <c r="C24">
        <f t="shared" si="2"/>
        <v>2.304062371768568</v>
      </c>
      <c r="D24">
        <f t="shared" si="3"/>
        <v>1.6637691237830319</v>
      </c>
      <c r="E24">
        <f t="shared" si="4"/>
        <v>1.7324592487597448</v>
      </c>
      <c r="H24">
        <f t="shared" si="5"/>
        <v>1.0142873531730472</v>
      </c>
      <c r="I24">
        <f t="shared" si="0"/>
        <v>1.3743631120575523</v>
      </c>
      <c r="J24">
        <f t="shared" si="0"/>
        <v>0.99243099437127336</v>
      </c>
      <c r="K24">
        <f t="shared" si="0"/>
        <v>1.0334043530300294</v>
      </c>
    </row>
    <row r="25" spans="1:11">
      <c r="A25" t="s">
        <v>282</v>
      </c>
      <c r="B25">
        <f>AVERAGE(B21:B24)</f>
        <v>1.6764582456809158</v>
      </c>
      <c r="C25">
        <f t="shared" ref="C25:E25" si="6">AVERAGE(C21:C24)</f>
        <v>2.3067714074674348</v>
      </c>
      <c r="D25">
        <f t="shared" si="6"/>
        <v>1.7824296250895324</v>
      </c>
      <c r="E25">
        <f t="shared" si="6"/>
        <v>1.8820884331193519</v>
      </c>
      <c r="G25" t="s">
        <v>282</v>
      </c>
      <c r="H25">
        <f>AVERAGE(H21:H24)</f>
        <v>1</v>
      </c>
      <c r="I25">
        <f t="shared" ref="I25:K25" si="7">AVERAGE(I21:I24)</f>
        <v>1.3759790399852809</v>
      </c>
      <c r="J25">
        <f t="shared" si="7"/>
        <v>1.0632114636207803</v>
      </c>
      <c r="K25">
        <f t="shared" si="7"/>
        <v>1.1226575060656621</v>
      </c>
    </row>
    <row r="27" spans="1:11">
      <c r="B27" t="s">
        <v>61</v>
      </c>
      <c r="C27" t="s">
        <v>62</v>
      </c>
      <c r="D27" t="s">
        <v>63</v>
      </c>
      <c r="E27" t="s">
        <v>64</v>
      </c>
      <c r="G27" t="s">
        <v>277</v>
      </c>
      <c r="H27" t="s">
        <v>61</v>
      </c>
      <c r="I27" t="s">
        <v>62</v>
      </c>
      <c r="J27" t="s">
        <v>63</v>
      </c>
      <c r="K27" t="s">
        <v>64</v>
      </c>
    </row>
    <row r="28" spans="1:11">
      <c r="B28">
        <v>1.371718882303133</v>
      </c>
      <c r="C28">
        <v>2.4322377307519134</v>
      </c>
      <c r="D28">
        <v>1.8034987794955248</v>
      </c>
      <c r="E28">
        <v>1.7106399685904987</v>
      </c>
      <c r="H28" s="2">
        <f>B28/$B$31</f>
        <v>0.88482142063494262</v>
      </c>
      <c r="I28" s="2">
        <f t="shared" ref="I28:K30" si="8">C28/$B$31</f>
        <v>1.5689045853421666</v>
      </c>
      <c r="J28" s="2">
        <f t="shared" si="8"/>
        <v>1.1633392036619707</v>
      </c>
      <c r="K28" s="2">
        <f t="shared" si="8"/>
        <v>1.1034410233252656</v>
      </c>
    </row>
    <row r="29" spans="1:11">
      <c r="B29">
        <v>1.5787037037037037</v>
      </c>
      <c r="C29">
        <v>2.27996611605252</v>
      </c>
      <c r="D29">
        <v>1.8882063882063882</v>
      </c>
      <c r="E29">
        <v>1.600685192234488</v>
      </c>
      <c r="H29" s="2">
        <f t="shared" ref="H29:H30" si="9">B29/$B$31</f>
        <v>1.0183360977924232</v>
      </c>
      <c r="I29" s="2">
        <f t="shared" si="8"/>
        <v>1.4706824290542286</v>
      </c>
      <c r="J29" s="2">
        <f t="shared" si="8"/>
        <v>1.2179794857526358</v>
      </c>
      <c r="K29" s="2">
        <f t="shared" si="8"/>
        <v>1.0325151633140868</v>
      </c>
    </row>
    <row r="30" spans="1:11">
      <c r="B30">
        <v>1.7004103967168263</v>
      </c>
      <c r="C30">
        <v>2.304062371768568</v>
      </c>
      <c r="D30">
        <v>1.7742442088731842</v>
      </c>
      <c r="E30">
        <v>1.7324592487597448</v>
      </c>
      <c r="H30" s="2">
        <f t="shared" si="9"/>
        <v>1.0968424815726343</v>
      </c>
      <c r="I30" s="2">
        <f t="shared" si="8"/>
        <v>1.4862256161384937</v>
      </c>
      <c r="J30" s="2">
        <f t="shared" si="8"/>
        <v>1.1444686675251035</v>
      </c>
      <c r="K30" s="2">
        <f t="shared" si="8"/>
        <v>1.1175154570344297</v>
      </c>
    </row>
    <row r="31" spans="1:11">
      <c r="A31" t="s">
        <v>282</v>
      </c>
      <c r="B31">
        <f>AVERAGE(B28:B30)</f>
        <v>1.5502776609078877</v>
      </c>
      <c r="C31">
        <f>AVERAGE(C28:C30)</f>
        <v>2.3387554061910003</v>
      </c>
      <c r="D31">
        <f>AVERAGE(D28:D30)</f>
        <v>1.8219831255250325</v>
      </c>
      <c r="E31">
        <f>AVERAGE(E28:E30)</f>
        <v>1.6812614698615771</v>
      </c>
      <c r="G31" t="s">
        <v>282</v>
      </c>
      <c r="H31">
        <f>AVERAGE(H28:H30)</f>
        <v>1</v>
      </c>
      <c r="I31">
        <f t="shared" ref="I31:K31" si="10">AVERAGE(I28:I30)</f>
        <v>1.5086042101782962</v>
      </c>
      <c r="J31">
        <f t="shared" si="10"/>
        <v>1.1752624523132367</v>
      </c>
      <c r="K31">
        <f t="shared" si="10"/>
        <v>1.0844905478912608</v>
      </c>
    </row>
    <row r="33" spans="1:5">
      <c r="A33" t="s">
        <v>283</v>
      </c>
      <c r="C33" s="7">
        <f>_xlfn.T.TEST(B28:B30,C28:C30,2,2)</f>
        <v>1.8040169109781658E-3</v>
      </c>
      <c r="D33" s="8"/>
      <c r="E33" s="9">
        <f>_xlfn.T.TEST(B28:B30,E28:E30,2,2)</f>
        <v>0.27732820128059354</v>
      </c>
    </row>
    <row r="34" spans="1:5">
      <c r="A34" t="s">
        <v>284</v>
      </c>
      <c r="C34" s="8"/>
      <c r="D34" s="7">
        <f>_xlfn.T.TEST(C28:C30,D28:D30,2,2)</f>
        <v>8.956176198433633E-4</v>
      </c>
      <c r="E34" s="8"/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G21" sqref="G21"/>
    </sheetView>
  </sheetViews>
  <sheetFormatPr defaultRowHeight="13.5"/>
  <sheetData>
    <row r="1" spans="1:19">
      <c r="A1">
        <v>20191218</v>
      </c>
      <c r="M1">
        <v>20191220</v>
      </c>
    </row>
    <row r="2" spans="1:19">
      <c r="B2" t="s">
        <v>91</v>
      </c>
      <c r="C2" t="s">
        <v>37</v>
      </c>
      <c r="F2" t="s">
        <v>92</v>
      </c>
      <c r="G2" t="s">
        <v>39</v>
      </c>
      <c r="N2" t="s">
        <v>91</v>
      </c>
      <c r="O2" t="s">
        <v>37</v>
      </c>
      <c r="R2" t="s">
        <v>92</v>
      </c>
      <c r="S2" t="s">
        <v>39</v>
      </c>
    </row>
    <row r="3" spans="1:19">
      <c r="A3" t="s">
        <v>0</v>
      </c>
      <c r="B3">
        <v>2342</v>
      </c>
      <c r="C3">
        <v>3117</v>
      </c>
      <c r="E3" t="s">
        <v>4</v>
      </c>
      <c r="F3">
        <v>3853</v>
      </c>
      <c r="G3">
        <v>3676</v>
      </c>
      <c r="M3" t="s">
        <v>0</v>
      </c>
      <c r="N3">
        <v>3125</v>
      </c>
      <c r="O3">
        <v>2835</v>
      </c>
      <c r="Q3" t="s">
        <v>4</v>
      </c>
      <c r="R3">
        <v>2174</v>
      </c>
      <c r="S3">
        <v>2773</v>
      </c>
    </row>
    <row r="4" spans="1:19">
      <c r="A4" t="s">
        <v>2</v>
      </c>
      <c r="B4">
        <v>4444</v>
      </c>
      <c r="C4">
        <v>2710</v>
      </c>
      <c r="E4" t="s">
        <v>42</v>
      </c>
      <c r="F4">
        <v>3955</v>
      </c>
      <c r="G4">
        <v>3385</v>
      </c>
      <c r="M4" t="s">
        <v>2</v>
      </c>
      <c r="N4">
        <v>4806</v>
      </c>
      <c r="O4">
        <v>2841</v>
      </c>
      <c r="Q4" t="s">
        <v>42</v>
      </c>
      <c r="R4">
        <v>2795</v>
      </c>
      <c r="S4">
        <v>2792</v>
      </c>
    </row>
    <row r="5" spans="1:19">
      <c r="A5" t="s">
        <v>57</v>
      </c>
      <c r="B5">
        <v>4179</v>
      </c>
      <c r="C5">
        <v>3141</v>
      </c>
      <c r="E5" t="s">
        <v>44</v>
      </c>
      <c r="F5">
        <v>4113</v>
      </c>
      <c r="G5">
        <v>3334</v>
      </c>
      <c r="M5" t="s">
        <v>57</v>
      </c>
      <c r="N5">
        <v>4302</v>
      </c>
      <c r="O5">
        <v>2780</v>
      </c>
      <c r="Q5" t="s">
        <v>44</v>
      </c>
      <c r="R5">
        <v>3784</v>
      </c>
      <c r="S5">
        <v>2532</v>
      </c>
    </row>
    <row r="6" spans="1:19">
      <c r="A6" t="s">
        <v>59</v>
      </c>
      <c r="B6">
        <v>4248</v>
      </c>
      <c r="C6">
        <v>2772</v>
      </c>
      <c r="E6" t="s">
        <v>46</v>
      </c>
      <c r="F6">
        <v>4256</v>
      </c>
      <c r="G6">
        <v>2605</v>
      </c>
      <c r="M6" t="s">
        <v>59</v>
      </c>
      <c r="N6">
        <v>4091</v>
      </c>
      <c r="O6">
        <v>1067</v>
      </c>
      <c r="Q6" t="s">
        <v>46</v>
      </c>
      <c r="R6">
        <v>3022</v>
      </c>
      <c r="S6">
        <v>1709</v>
      </c>
    </row>
    <row r="7" spans="1:19">
      <c r="A7" t="s">
        <v>55</v>
      </c>
      <c r="B7">
        <v>3352</v>
      </c>
      <c r="C7">
        <v>2782</v>
      </c>
      <c r="E7" t="s">
        <v>48</v>
      </c>
      <c r="F7">
        <v>2862</v>
      </c>
      <c r="G7">
        <v>3786</v>
      </c>
      <c r="M7" t="s">
        <v>55</v>
      </c>
      <c r="N7">
        <v>3805</v>
      </c>
      <c r="O7">
        <v>2170</v>
      </c>
      <c r="Q7" t="s">
        <v>48</v>
      </c>
      <c r="R7">
        <v>2605</v>
      </c>
      <c r="S7">
        <v>2723</v>
      </c>
    </row>
    <row r="8" spans="1:19">
      <c r="A8" t="s">
        <v>56</v>
      </c>
      <c r="B8">
        <v>3081</v>
      </c>
      <c r="C8">
        <v>1616</v>
      </c>
      <c r="E8" t="s">
        <v>50</v>
      </c>
      <c r="F8">
        <v>3127</v>
      </c>
      <c r="G8">
        <v>2872</v>
      </c>
      <c r="M8" t="s">
        <v>56</v>
      </c>
      <c r="N8">
        <v>2637</v>
      </c>
      <c r="O8">
        <v>2037</v>
      </c>
      <c r="Q8" t="s">
        <v>50</v>
      </c>
      <c r="R8">
        <v>2384</v>
      </c>
      <c r="S8">
        <v>2866</v>
      </c>
    </row>
    <row r="9" spans="1:19">
      <c r="A9" t="s">
        <v>58</v>
      </c>
      <c r="B9">
        <v>2262</v>
      </c>
      <c r="C9">
        <v>2382</v>
      </c>
      <c r="E9" t="s">
        <v>52</v>
      </c>
      <c r="F9">
        <v>3936</v>
      </c>
      <c r="G9">
        <v>2660</v>
      </c>
      <c r="M9" t="s">
        <v>58</v>
      </c>
      <c r="N9">
        <v>2149</v>
      </c>
      <c r="O9">
        <v>3235</v>
      </c>
      <c r="Q9" t="s">
        <v>52</v>
      </c>
      <c r="R9">
        <v>2617</v>
      </c>
      <c r="S9">
        <v>2756</v>
      </c>
    </row>
    <row r="10" spans="1:19">
      <c r="A10" t="s">
        <v>60</v>
      </c>
      <c r="B10">
        <v>2673</v>
      </c>
      <c r="C10">
        <v>2665</v>
      </c>
      <c r="E10" t="s">
        <v>54</v>
      </c>
      <c r="F10">
        <v>2803</v>
      </c>
      <c r="G10">
        <v>2518</v>
      </c>
      <c r="M10" t="s">
        <v>60</v>
      </c>
      <c r="N10">
        <v>2320</v>
      </c>
      <c r="O10">
        <v>2688</v>
      </c>
      <c r="Q10" t="s">
        <v>54</v>
      </c>
      <c r="R10">
        <v>2529</v>
      </c>
      <c r="S10">
        <v>1890</v>
      </c>
    </row>
    <row r="12" spans="1:19">
      <c r="A12" t="s">
        <v>0</v>
      </c>
      <c r="B12">
        <v>2342</v>
      </c>
      <c r="C12">
        <v>3117</v>
      </c>
      <c r="E12" t="s">
        <v>55</v>
      </c>
      <c r="F12">
        <v>3352</v>
      </c>
      <c r="G12">
        <v>2782</v>
      </c>
      <c r="M12" t="s">
        <v>0</v>
      </c>
      <c r="N12">
        <v>3125</v>
      </c>
      <c r="O12">
        <v>2835</v>
      </c>
      <c r="Q12" t="s">
        <v>55</v>
      </c>
      <c r="R12">
        <v>3805</v>
      </c>
      <c r="S12">
        <v>2170</v>
      </c>
    </row>
    <row r="13" spans="1:19">
      <c r="A13" t="s">
        <v>2</v>
      </c>
      <c r="B13">
        <v>4444</v>
      </c>
      <c r="C13">
        <v>2710</v>
      </c>
      <c r="E13" t="s">
        <v>56</v>
      </c>
      <c r="F13">
        <v>3081</v>
      </c>
      <c r="G13">
        <v>1616</v>
      </c>
      <c r="M13" t="s">
        <v>2</v>
      </c>
      <c r="N13">
        <v>4806</v>
      </c>
      <c r="O13">
        <v>2841</v>
      </c>
      <c r="Q13" t="s">
        <v>56</v>
      </c>
      <c r="R13">
        <v>2637</v>
      </c>
      <c r="S13">
        <v>2037</v>
      </c>
    </row>
    <row r="14" spans="1:19">
      <c r="A14" t="s">
        <v>4</v>
      </c>
      <c r="B14">
        <v>3853</v>
      </c>
      <c r="C14">
        <v>3676</v>
      </c>
      <c r="E14" t="s">
        <v>48</v>
      </c>
      <c r="F14">
        <v>2862</v>
      </c>
      <c r="G14">
        <v>3786</v>
      </c>
      <c r="M14" t="s">
        <v>4</v>
      </c>
      <c r="N14">
        <v>2174</v>
      </c>
      <c r="O14">
        <v>2773</v>
      </c>
      <c r="Q14" t="s">
        <v>48</v>
      </c>
      <c r="R14">
        <v>2605</v>
      </c>
      <c r="S14">
        <v>2723</v>
      </c>
    </row>
    <row r="15" spans="1:19">
      <c r="A15" t="s">
        <v>42</v>
      </c>
      <c r="B15">
        <v>3955</v>
      </c>
      <c r="C15">
        <v>3385</v>
      </c>
      <c r="E15" t="s">
        <v>50</v>
      </c>
      <c r="F15">
        <v>3127</v>
      </c>
      <c r="G15">
        <v>2872</v>
      </c>
      <c r="M15" t="s">
        <v>42</v>
      </c>
      <c r="N15">
        <v>2795</v>
      </c>
      <c r="O15">
        <v>2792</v>
      </c>
      <c r="Q15" t="s">
        <v>50</v>
      </c>
      <c r="R15">
        <v>2384</v>
      </c>
      <c r="S15">
        <v>2866</v>
      </c>
    </row>
    <row r="16" spans="1:19">
      <c r="A16" t="s">
        <v>57</v>
      </c>
      <c r="B16">
        <v>4179</v>
      </c>
      <c r="C16">
        <v>3141</v>
      </c>
      <c r="E16" t="s">
        <v>58</v>
      </c>
      <c r="F16">
        <v>2262</v>
      </c>
      <c r="G16">
        <v>2382</v>
      </c>
      <c r="M16" t="s">
        <v>57</v>
      </c>
      <c r="N16">
        <v>4302</v>
      </c>
      <c r="O16">
        <v>2780</v>
      </c>
      <c r="Q16" t="s">
        <v>58</v>
      </c>
      <c r="R16">
        <v>2149</v>
      </c>
      <c r="S16">
        <v>3235</v>
      </c>
    </row>
    <row r="17" spans="1:23">
      <c r="A17" t="s">
        <v>59</v>
      </c>
      <c r="B17">
        <v>4248</v>
      </c>
      <c r="C17">
        <v>2772</v>
      </c>
      <c r="E17" t="s">
        <v>60</v>
      </c>
      <c r="F17">
        <v>2673</v>
      </c>
      <c r="G17">
        <v>2665</v>
      </c>
      <c r="M17" t="s">
        <v>59</v>
      </c>
      <c r="N17">
        <v>4091</v>
      </c>
      <c r="O17">
        <v>1067</v>
      </c>
      <c r="Q17" t="s">
        <v>60</v>
      </c>
      <c r="R17">
        <v>2320</v>
      </c>
      <c r="S17">
        <v>2688</v>
      </c>
    </row>
    <row r="18" spans="1:23">
      <c r="A18" t="s">
        <v>44</v>
      </c>
      <c r="B18">
        <v>4113</v>
      </c>
      <c r="C18">
        <v>3334</v>
      </c>
      <c r="E18" t="s">
        <v>52</v>
      </c>
      <c r="F18">
        <v>3936</v>
      </c>
      <c r="G18">
        <v>2660</v>
      </c>
      <c r="M18" t="s">
        <v>44</v>
      </c>
      <c r="N18">
        <v>3784</v>
      </c>
      <c r="O18">
        <v>2532</v>
      </c>
      <c r="Q18" t="s">
        <v>52</v>
      </c>
      <c r="R18">
        <v>2617</v>
      </c>
      <c r="S18">
        <v>2756</v>
      </c>
    </row>
    <row r="19" spans="1:23">
      <c r="A19" t="s">
        <v>46</v>
      </c>
      <c r="B19">
        <v>4256</v>
      </c>
      <c r="C19">
        <v>2605</v>
      </c>
      <c r="E19" t="s">
        <v>54</v>
      </c>
      <c r="F19">
        <v>2803</v>
      </c>
      <c r="G19">
        <v>2518</v>
      </c>
      <c r="M19" t="s">
        <v>46</v>
      </c>
      <c r="N19">
        <v>3022</v>
      </c>
      <c r="O19">
        <v>1709</v>
      </c>
      <c r="Q19" t="s">
        <v>54</v>
      </c>
      <c r="R19">
        <v>2529</v>
      </c>
      <c r="S19">
        <v>1890</v>
      </c>
    </row>
    <row r="21" spans="1:23">
      <c r="B21" t="s">
        <v>61</v>
      </c>
      <c r="C21" t="s">
        <v>62</v>
      </c>
      <c r="D21" t="s">
        <v>63</v>
      </c>
      <c r="E21" t="s">
        <v>64</v>
      </c>
      <c r="G21" t="s">
        <v>277</v>
      </c>
      <c r="H21" t="s">
        <v>61</v>
      </c>
      <c r="I21" t="s">
        <v>62</v>
      </c>
      <c r="J21" t="s">
        <v>63</v>
      </c>
      <c r="K21" t="s">
        <v>64</v>
      </c>
      <c r="N21" t="s">
        <v>61</v>
      </c>
      <c r="O21" t="s">
        <v>62</v>
      </c>
      <c r="P21" t="s">
        <v>63</v>
      </c>
      <c r="Q21" t="s">
        <v>64</v>
      </c>
      <c r="S21" t="s">
        <v>277</v>
      </c>
      <c r="T21" t="s">
        <v>61</v>
      </c>
      <c r="U21" t="s">
        <v>62</v>
      </c>
      <c r="V21" t="s">
        <v>63</v>
      </c>
      <c r="W21" t="s">
        <v>64</v>
      </c>
    </row>
    <row r="22" spans="1:23">
      <c r="B22">
        <v>0.75136349053577156</v>
      </c>
      <c r="C22">
        <v>1.3304680038204393</v>
      </c>
      <c r="D22">
        <v>1.2048885693745506</v>
      </c>
      <c r="E22">
        <v>0.94962216624685136</v>
      </c>
      <c r="H22">
        <v>0.65225978913514626</v>
      </c>
      <c r="I22">
        <v>1.1549812980720855</v>
      </c>
      <c r="J22">
        <v>1.0459655999936779</v>
      </c>
      <c r="K22">
        <v>0.8243684471181304</v>
      </c>
      <c r="N22">
        <v>1.1022927689594357</v>
      </c>
      <c r="O22">
        <v>1.5474820143884893</v>
      </c>
      <c r="P22">
        <v>1.7534562211981566</v>
      </c>
      <c r="Q22">
        <v>0.66429675425038637</v>
      </c>
      <c r="T22">
        <v>0.95690202958091175</v>
      </c>
      <c r="U22">
        <v>1.3433714907756924</v>
      </c>
      <c r="V22">
        <v>1.5221780130425024</v>
      </c>
      <c r="W22">
        <v>0.57667702291676681</v>
      </c>
    </row>
    <row r="23" spans="1:23">
      <c r="B23">
        <v>1.6398523985239852</v>
      </c>
      <c r="C23">
        <v>1.5324675324675325</v>
      </c>
      <c r="D23">
        <v>1.9065594059405941</v>
      </c>
      <c r="E23">
        <v>1.0030018761726078</v>
      </c>
      <c r="H23">
        <v>1.423558361760852</v>
      </c>
      <c r="I23">
        <v>1.3303373961795424</v>
      </c>
      <c r="J23">
        <v>1.6550871206234588</v>
      </c>
      <c r="K23">
        <v>0.8707074545078054</v>
      </c>
      <c r="N23">
        <v>1.6916578669482576</v>
      </c>
      <c r="O23">
        <v>3.8341143392689783</v>
      </c>
      <c r="P23">
        <v>1.2945508100147276</v>
      </c>
      <c r="Q23">
        <v>0.86309523809523814</v>
      </c>
      <c r="T23">
        <v>1.4685307677082962</v>
      </c>
      <c r="U23">
        <v>3.328400490511406</v>
      </c>
      <c r="V23">
        <v>1.1238015274908262</v>
      </c>
      <c r="W23">
        <v>0.74925428916185388</v>
      </c>
    </row>
    <row r="24" spans="1:23">
      <c r="B24">
        <v>1.0481501632208923</v>
      </c>
      <c r="C24">
        <v>1.2336532693461308</v>
      </c>
      <c r="D24">
        <v>0.75594294770206028</v>
      </c>
      <c r="E24">
        <v>1.4796992481203008</v>
      </c>
      <c r="H24">
        <v>0.90990075117561187</v>
      </c>
      <c r="I24">
        <v>1.0709362797968982</v>
      </c>
      <c r="J24">
        <v>0.65623522286763569</v>
      </c>
      <c r="K24">
        <v>1.2845291682647071</v>
      </c>
      <c r="N24">
        <v>0.78398846015146051</v>
      </c>
      <c r="O24">
        <v>1.4944707740916272</v>
      </c>
      <c r="P24">
        <v>0.956665442526625</v>
      </c>
      <c r="Q24">
        <v>0.94956458635703922</v>
      </c>
      <c r="T24">
        <v>0.68058157488879767</v>
      </c>
      <c r="U24">
        <v>1.2973523524313897</v>
      </c>
      <c r="V24">
        <v>0.83048272597108586</v>
      </c>
      <c r="W24">
        <v>0.8243184619281918</v>
      </c>
    </row>
    <row r="25" spans="1:23">
      <c r="B25">
        <v>1.1683899556868538</v>
      </c>
      <c r="C25">
        <v>1.6337811900191939</v>
      </c>
      <c r="D25">
        <v>1.0887883008356547</v>
      </c>
      <c r="E25">
        <v>1.1131850675138999</v>
      </c>
      <c r="H25">
        <v>1.0142810979283903</v>
      </c>
      <c r="I25">
        <v>1.4182879364221028</v>
      </c>
      <c r="J25">
        <v>0.94517878025917701</v>
      </c>
      <c r="K25">
        <v>0.9663576505257967</v>
      </c>
      <c r="N25">
        <v>1.0010744985673352</v>
      </c>
      <c r="O25">
        <v>1.7682855471035694</v>
      </c>
      <c r="P25">
        <v>0.8318213538032101</v>
      </c>
      <c r="Q25">
        <v>1.338095238095238</v>
      </c>
      <c r="T25">
        <v>0.86903429507667251</v>
      </c>
      <c r="U25">
        <v>1.535051373419893</v>
      </c>
      <c r="V25">
        <v>0.72210538263299184</v>
      </c>
      <c r="W25">
        <v>1.1616025117488602</v>
      </c>
    </row>
    <row r="26" spans="1:23">
      <c r="A26" t="s">
        <v>276</v>
      </c>
      <c r="B26">
        <v>1.1519390019918756</v>
      </c>
      <c r="C26">
        <v>1.4325924989133241</v>
      </c>
      <c r="D26">
        <v>1.2390448059632151</v>
      </c>
      <c r="E26">
        <v>1.1363770895134149</v>
      </c>
      <c r="G26" t="s">
        <v>276</v>
      </c>
      <c r="H26">
        <v>1</v>
      </c>
      <c r="I26">
        <v>1.2436357276176573</v>
      </c>
      <c r="J26">
        <v>1.0756166809359873</v>
      </c>
      <c r="K26">
        <v>0.9864906801041099</v>
      </c>
      <c r="M26" t="s">
        <v>276</v>
      </c>
      <c r="N26">
        <v>1.1447533986566223</v>
      </c>
      <c r="O26">
        <v>2.161088168713166</v>
      </c>
      <c r="P26">
        <v>1.2091234568856799</v>
      </c>
      <c r="Q26">
        <v>0.95376295419947543</v>
      </c>
      <c r="S26" t="s">
        <v>276</v>
      </c>
      <c r="T26">
        <v>0.99376216681366947</v>
      </c>
      <c r="U26">
        <v>1.8760439267845954</v>
      </c>
      <c r="V26">
        <v>1.0496419122843517</v>
      </c>
      <c r="W26">
        <v>0.82796307143891812</v>
      </c>
    </row>
    <row r="29" spans="1:23">
      <c r="A29">
        <v>20191218</v>
      </c>
      <c r="M29">
        <v>20191220</v>
      </c>
    </row>
    <row r="30" spans="1:23">
      <c r="A30" t="s">
        <v>93</v>
      </c>
      <c r="M30" t="s">
        <v>93</v>
      </c>
    </row>
    <row r="31" spans="1:23">
      <c r="B31" t="s">
        <v>61</v>
      </c>
      <c r="C31" t="s">
        <v>62</v>
      </c>
      <c r="D31" t="s">
        <v>63</v>
      </c>
      <c r="E31" t="s">
        <v>64</v>
      </c>
      <c r="G31" t="s">
        <v>277</v>
      </c>
      <c r="H31" t="s">
        <v>61</v>
      </c>
      <c r="I31" t="s">
        <v>62</v>
      </c>
      <c r="J31" t="s">
        <v>63</v>
      </c>
      <c r="K31" t="s">
        <v>64</v>
      </c>
      <c r="N31" t="s">
        <v>61</v>
      </c>
      <c r="O31" t="s">
        <v>62</v>
      </c>
      <c r="P31" t="s">
        <v>63</v>
      </c>
      <c r="Q31" t="s">
        <v>64</v>
      </c>
      <c r="S31" t="s">
        <v>277</v>
      </c>
      <c r="T31" t="s">
        <v>61</v>
      </c>
      <c r="U31" t="s">
        <v>62</v>
      </c>
      <c r="V31" t="s">
        <v>63</v>
      </c>
      <c r="W31" t="s">
        <v>64</v>
      </c>
    </row>
    <row r="32" spans="1:23">
      <c r="A32">
        <v>1</v>
      </c>
      <c r="B32">
        <v>0.75136349053577156</v>
      </c>
      <c r="C32">
        <v>1.3304680038204393</v>
      </c>
      <c r="D32">
        <v>1.2048885693745506</v>
      </c>
      <c r="E32">
        <v>0.94962216624685136</v>
      </c>
      <c r="H32">
        <v>0.65225978913514626</v>
      </c>
      <c r="I32">
        <v>1.1549812980720855</v>
      </c>
      <c r="J32">
        <v>1.0459655999936779</v>
      </c>
      <c r="K32">
        <v>0.8243684471181304</v>
      </c>
      <c r="M32">
        <v>1</v>
      </c>
      <c r="N32">
        <v>1.1022927689594357</v>
      </c>
      <c r="O32">
        <v>1.5474820143884893</v>
      </c>
      <c r="P32">
        <v>1.7534562211981566</v>
      </c>
      <c r="Q32">
        <v>0.66429675425038637</v>
      </c>
      <c r="T32">
        <v>0.95690202958091175</v>
      </c>
      <c r="U32">
        <v>1.3433714907756924</v>
      </c>
      <c r="V32">
        <v>1.5221780130425024</v>
      </c>
      <c r="W32">
        <v>0.57667702291676681</v>
      </c>
    </row>
    <row r="33" spans="1:23">
      <c r="A33">
        <v>2</v>
      </c>
      <c r="B33">
        <v>1.6398523985239852</v>
      </c>
      <c r="C33">
        <v>1.5324675324675325</v>
      </c>
      <c r="D33">
        <v>1.9065594059405941</v>
      </c>
      <c r="E33">
        <v>1.0030018761726078</v>
      </c>
      <c r="H33">
        <v>1.423558361760852</v>
      </c>
      <c r="I33">
        <v>1.3303373961795424</v>
      </c>
      <c r="J33">
        <v>1.6550871206234588</v>
      </c>
      <c r="K33">
        <v>0.8707074545078054</v>
      </c>
      <c r="M33">
        <v>2</v>
      </c>
      <c r="N33">
        <v>1.6916578669482576</v>
      </c>
      <c r="O33">
        <v>3.8341143392689783</v>
      </c>
      <c r="P33">
        <v>1.2945508100147276</v>
      </c>
      <c r="Q33">
        <v>0.86309523809523814</v>
      </c>
      <c r="T33">
        <v>1.4685307677082962</v>
      </c>
      <c r="U33">
        <v>3.328400490511406</v>
      </c>
      <c r="V33">
        <v>1.1238015274908262</v>
      </c>
      <c r="W33">
        <v>0.74925428916185388</v>
      </c>
    </row>
    <row r="34" spans="1:23">
      <c r="A34">
        <v>3</v>
      </c>
      <c r="B34">
        <v>1.0481501632208923</v>
      </c>
      <c r="C34">
        <v>1.2336532693461308</v>
      </c>
      <c r="D34">
        <v>0.75594294770206028</v>
      </c>
      <c r="E34">
        <v>1.4796992481203008</v>
      </c>
      <c r="H34">
        <v>0.90990075117561187</v>
      </c>
      <c r="I34">
        <v>1.0709362797968982</v>
      </c>
      <c r="J34">
        <v>0.65623522286763569</v>
      </c>
      <c r="K34">
        <v>1.2845291682647071</v>
      </c>
      <c r="M34">
        <v>3</v>
      </c>
      <c r="N34">
        <v>0.78398846015146051</v>
      </c>
      <c r="O34">
        <v>1.4944707740916272</v>
      </c>
      <c r="P34">
        <v>0.956665442526625</v>
      </c>
      <c r="Q34">
        <v>0.94956458635703922</v>
      </c>
      <c r="T34">
        <v>0.68058157488879767</v>
      </c>
      <c r="U34">
        <v>1.2973523524313897</v>
      </c>
      <c r="V34">
        <v>0.83048272597108586</v>
      </c>
      <c r="W34">
        <v>0.8243184619281918</v>
      </c>
    </row>
    <row r="35" spans="1:23">
      <c r="A35">
        <v>4</v>
      </c>
      <c r="B35">
        <v>1.1683899556868538</v>
      </c>
      <c r="C35">
        <v>1.6337811900191939</v>
      </c>
      <c r="D35">
        <v>1.0887883008356547</v>
      </c>
      <c r="E35">
        <v>1.1131850675138999</v>
      </c>
      <c r="H35">
        <v>1.0142810979283903</v>
      </c>
      <c r="I35">
        <v>1.4182879364221028</v>
      </c>
      <c r="J35">
        <v>0.94517878025917701</v>
      </c>
      <c r="K35">
        <v>0.9663576505257967</v>
      </c>
      <c r="M35">
        <v>4</v>
      </c>
      <c r="N35">
        <v>1.0010744985673352</v>
      </c>
      <c r="O35">
        <v>1.7682855471035694</v>
      </c>
      <c r="P35">
        <v>0.8318213538032101</v>
      </c>
      <c r="Q35">
        <v>1.338095238095238</v>
      </c>
      <c r="T35">
        <v>0.86903429507667251</v>
      </c>
      <c r="U35">
        <v>1.535051373419893</v>
      </c>
      <c r="V35">
        <v>0.72210538263299184</v>
      </c>
      <c r="W35">
        <v>1.1616025117488602</v>
      </c>
    </row>
    <row r="36" spans="1:23">
      <c r="A36" t="s">
        <v>276</v>
      </c>
      <c r="B36">
        <v>1.1519390019918756</v>
      </c>
      <c r="C36">
        <v>1.4325924989133241</v>
      </c>
      <c r="D36">
        <v>1.2390448059632151</v>
      </c>
      <c r="E36">
        <v>1.1363770895134149</v>
      </c>
      <c r="G36" t="s">
        <v>276</v>
      </c>
      <c r="H36">
        <v>1</v>
      </c>
      <c r="I36">
        <v>1.2436357276176573</v>
      </c>
      <c r="J36">
        <v>1.0756166809359873</v>
      </c>
      <c r="K36">
        <v>0.9864906801041099</v>
      </c>
      <c r="M36" t="s">
        <v>276</v>
      </c>
      <c r="N36">
        <v>1.1447533986566223</v>
      </c>
      <c r="O36">
        <v>2.161088168713166</v>
      </c>
      <c r="P36">
        <v>1.2091234568856799</v>
      </c>
      <c r="Q36">
        <v>0.95376295419947543</v>
      </c>
      <c r="S36" t="s">
        <v>276</v>
      </c>
      <c r="T36">
        <v>0.99376216681366947</v>
      </c>
      <c r="U36">
        <v>1.8760439267845954</v>
      </c>
      <c r="V36">
        <v>1.0496419122843517</v>
      </c>
      <c r="W36">
        <v>0.82796307143891812</v>
      </c>
    </row>
    <row r="38" spans="1:23">
      <c r="B38" t="s">
        <v>61</v>
      </c>
      <c r="C38" t="s">
        <v>62</v>
      </c>
      <c r="D38" t="s">
        <v>63</v>
      </c>
      <c r="E38" t="s">
        <v>64</v>
      </c>
      <c r="G38" t="s">
        <v>277</v>
      </c>
      <c r="H38" t="s">
        <v>61</v>
      </c>
      <c r="I38" t="s">
        <v>62</v>
      </c>
      <c r="J38" t="s">
        <v>63</v>
      </c>
      <c r="K38" t="s">
        <v>64</v>
      </c>
      <c r="N38" t="s">
        <v>61</v>
      </c>
      <c r="O38" t="s">
        <v>62</v>
      </c>
      <c r="P38" t="s">
        <v>63</v>
      </c>
      <c r="Q38" t="s">
        <v>64</v>
      </c>
      <c r="S38" t="s">
        <v>277</v>
      </c>
      <c r="T38" t="s">
        <v>61</v>
      </c>
      <c r="U38" t="s">
        <v>62</v>
      </c>
      <c r="V38" t="s">
        <v>63</v>
      </c>
      <c r="W38" t="s">
        <v>64</v>
      </c>
    </row>
    <row r="39" spans="1:23">
      <c r="B39">
        <v>0.75136349053577156</v>
      </c>
      <c r="C39">
        <v>1.3304680038204393</v>
      </c>
      <c r="D39">
        <v>1.2048885693745506</v>
      </c>
      <c r="E39">
        <v>0.94962216624685136</v>
      </c>
      <c r="H39" s="2">
        <v>0.75948911023763233</v>
      </c>
      <c r="I39" s="2">
        <v>1.3448563486904168</v>
      </c>
      <c r="J39" s="2">
        <v>1.2179188355788286</v>
      </c>
      <c r="K39" s="2">
        <v>0.95989185419492684</v>
      </c>
      <c r="N39">
        <v>1.1022927689594357</v>
      </c>
      <c r="O39">
        <v>1.5474820143884893</v>
      </c>
      <c r="P39">
        <v>1.2945508100147276</v>
      </c>
      <c r="Q39">
        <v>0.86309523809523814</v>
      </c>
      <c r="T39">
        <v>1.1142135129847925</v>
      </c>
      <c r="U39">
        <v>1.564217257054358</v>
      </c>
      <c r="V39">
        <v>1.3085507284289357</v>
      </c>
      <c r="W39">
        <v>0.87242918066709241</v>
      </c>
    </row>
    <row r="40" spans="1:23">
      <c r="B40">
        <v>1.0481501632208923</v>
      </c>
      <c r="C40">
        <v>1.5324675324675325</v>
      </c>
      <c r="D40">
        <v>0.75594294770206028</v>
      </c>
      <c r="E40">
        <v>1.0030018761726078</v>
      </c>
      <c r="H40" s="2">
        <v>1.0594853820917256</v>
      </c>
      <c r="I40" s="2">
        <v>1.5490404010339849</v>
      </c>
      <c r="J40" s="2">
        <v>0.76411809193877389</v>
      </c>
      <c r="K40" s="2">
        <v>1.0138488389392175</v>
      </c>
      <c r="N40">
        <v>0.78398846015146051</v>
      </c>
      <c r="O40">
        <v>1.4944707740916272</v>
      </c>
      <c r="P40">
        <v>0.956665442526625</v>
      </c>
      <c r="Q40">
        <v>0.94956458635703922</v>
      </c>
      <c r="T40">
        <v>0.79246690255394625</v>
      </c>
      <c r="U40">
        <v>1.5106327267533874</v>
      </c>
      <c r="V40">
        <v>0.96701129997884261</v>
      </c>
      <c r="W40">
        <v>0.95983365160745504</v>
      </c>
    </row>
    <row r="41" spans="1:23">
      <c r="B41">
        <v>1.1683899556868538</v>
      </c>
      <c r="C41">
        <v>1.6337811900191939</v>
      </c>
      <c r="D41">
        <v>1.0887883008356547</v>
      </c>
      <c r="E41">
        <v>1.1131850675138999</v>
      </c>
      <c r="H41" s="2">
        <v>1.181025507670642</v>
      </c>
      <c r="I41" s="2">
        <v>1.6514497150318788</v>
      </c>
      <c r="J41" s="2">
        <v>1.1005630008042639</v>
      </c>
      <c r="K41" s="2">
        <v>1.1252236062908616</v>
      </c>
      <c r="N41">
        <v>1.0010744985673352</v>
      </c>
      <c r="O41">
        <v>1.7682855471035694</v>
      </c>
      <c r="P41">
        <v>0.8318213538032101</v>
      </c>
      <c r="Q41">
        <v>1.338095238095238</v>
      </c>
      <c r="T41">
        <v>1.011900617710799</v>
      </c>
      <c r="U41">
        <v>1.7874086693487226</v>
      </c>
      <c r="V41">
        <v>0.84081708498529373</v>
      </c>
      <c r="W41">
        <v>1.3525660676824991</v>
      </c>
    </row>
    <row r="42" spans="1:23">
      <c r="A42" t="s">
        <v>276</v>
      </c>
      <c r="B42">
        <v>0.9893012031478392</v>
      </c>
      <c r="C42">
        <v>1.4989055754357219</v>
      </c>
      <c r="D42">
        <v>1.0165399393040886</v>
      </c>
      <c r="E42">
        <v>1.0219363699777864</v>
      </c>
      <c r="G42" t="s">
        <v>276</v>
      </c>
      <c r="H42">
        <v>1</v>
      </c>
      <c r="I42">
        <v>1.5151154882520934</v>
      </c>
      <c r="J42">
        <v>1.0275333094406223</v>
      </c>
      <c r="K42">
        <v>1.0329880998083354</v>
      </c>
      <c r="M42" t="s">
        <v>276</v>
      </c>
      <c r="N42">
        <v>0.96245190922607726</v>
      </c>
      <c r="O42">
        <v>1.6034127785278953</v>
      </c>
      <c r="P42">
        <v>1.0276792021148542</v>
      </c>
      <c r="Q42">
        <v>1.0502516875158385</v>
      </c>
      <c r="S42" t="s">
        <v>276</v>
      </c>
      <c r="T42">
        <v>0.97286034441651259</v>
      </c>
      <c r="U42">
        <v>1.6207528843854895</v>
      </c>
      <c r="V42">
        <v>1.0387930377976906</v>
      </c>
      <c r="W42">
        <v>1.0616096333190155</v>
      </c>
    </row>
    <row r="44" spans="1:23">
      <c r="A44" t="s">
        <v>281</v>
      </c>
      <c r="C44" s="7">
        <v>2.8887923677053645E-2</v>
      </c>
      <c r="E44">
        <v>0.81818160226648062</v>
      </c>
      <c r="M44" t="s">
        <v>281</v>
      </c>
      <c r="O44" s="7">
        <v>7.0226134519506857E-3</v>
      </c>
      <c r="Q44">
        <v>0.6397087609811285</v>
      </c>
    </row>
    <row r="45" spans="1:23">
      <c r="A45" t="s">
        <v>278</v>
      </c>
      <c r="D45" s="7">
        <v>4.0390700303289645E-2</v>
      </c>
      <c r="M45" t="s">
        <v>278</v>
      </c>
      <c r="P45" s="7">
        <v>2.355667340726093E-2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2"/>
  <sheetViews>
    <sheetView topLeftCell="A25" workbookViewId="0">
      <selection activeCell="M39" activeCellId="1" sqref="M33 M39"/>
    </sheetView>
  </sheetViews>
  <sheetFormatPr defaultRowHeight="13.5"/>
  <cols>
    <col min="25" max="25" width="9.5" bestFit="1" customWidth="1"/>
  </cols>
  <sheetData>
    <row r="1" spans="1:31">
      <c r="A1">
        <v>20190705</v>
      </c>
      <c r="I1">
        <v>20190708</v>
      </c>
      <c r="Q1">
        <v>20190717</v>
      </c>
      <c r="Y1">
        <v>20190719</v>
      </c>
    </row>
    <row r="2" spans="1:31">
      <c r="B2" t="s">
        <v>94</v>
      </c>
      <c r="C2" t="s">
        <v>95</v>
      </c>
      <c r="F2" t="s">
        <v>94</v>
      </c>
      <c r="G2" t="s">
        <v>95</v>
      </c>
      <c r="J2" t="s">
        <v>94</v>
      </c>
      <c r="K2" t="s">
        <v>95</v>
      </c>
      <c r="N2" t="s">
        <v>94</v>
      </c>
      <c r="O2" t="s">
        <v>95</v>
      </c>
      <c r="R2" t="s">
        <v>94</v>
      </c>
      <c r="S2" t="s">
        <v>95</v>
      </c>
      <c r="V2" t="s">
        <v>94</v>
      </c>
      <c r="W2" t="s">
        <v>95</v>
      </c>
      <c r="Z2" t="s">
        <v>94</v>
      </c>
      <c r="AA2" t="s">
        <v>95</v>
      </c>
      <c r="AD2" t="s">
        <v>94</v>
      </c>
      <c r="AE2" t="s">
        <v>95</v>
      </c>
    </row>
    <row r="3" spans="1:31">
      <c r="A3" t="s">
        <v>65</v>
      </c>
      <c r="B3">
        <v>3379</v>
      </c>
      <c r="C3">
        <v>2321</v>
      </c>
      <c r="E3" t="s">
        <v>4</v>
      </c>
      <c r="F3">
        <v>3997</v>
      </c>
      <c r="G3">
        <v>2263</v>
      </c>
      <c r="I3" t="s">
        <v>65</v>
      </c>
      <c r="J3">
        <v>1873</v>
      </c>
      <c r="K3">
        <v>2900</v>
      </c>
      <c r="M3" t="s">
        <v>96</v>
      </c>
      <c r="N3">
        <v>2388</v>
      </c>
      <c r="O3">
        <v>3005</v>
      </c>
      <c r="Q3" t="s">
        <v>65</v>
      </c>
      <c r="R3" s="3">
        <v>1579</v>
      </c>
      <c r="S3" s="3">
        <v>1855</v>
      </c>
      <c r="U3" t="s">
        <v>96</v>
      </c>
      <c r="V3" s="3">
        <v>1314</v>
      </c>
      <c r="W3" s="3">
        <v>1942</v>
      </c>
      <c r="Y3" t="s">
        <v>65</v>
      </c>
      <c r="Z3" s="3">
        <v>3621</v>
      </c>
      <c r="AA3" s="3">
        <v>1873</v>
      </c>
      <c r="AC3" t="s">
        <v>4</v>
      </c>
      <c r="AD3" s="3">
        <v>3417</v>
      </c>
      <c r="AE3" s="3">
        <v>1867</v>
      </c>
    </row>
    <row r="4" spans="1:31">
      <c r="A4" t="s">
        <v>66</v>
      </c>
      <c r="B4">
        <v>2679</v>
      </c>
      <c r="C4">
        <v>3300</v>
      </c>
      <c r="E4" t="s">
        <v>42</v>
      </c>
      <c r="F4">
        <v>2880</v>
      </c>
      <c r="G4">
        <v>3356</v>
      </c>
      <c r="I4" t="s">
        <v>66</v>
      </c>
      <c r="J4">
        <v>1851</v>
      </c>
      <c r="K4">
        <v>2838</v>
      </c>
      <c r="M4" t="s">
        <v>97</v>
      </c>
      <c r="N4">
        <v>1459</v>
      </c>
      <c r="O4">
        <v>2940</v>
      </c>
      <c r="Q4" t="s">
        <v>66</v>
      </c>
      <c r="R4" s="3">
        <v>1883</v>
      </c>
      <c r="S4" s="3">
        <v>2295</v>
      </c>
      <c r="U4" t="s">
        <v>97</v>
      </c>
      <c r="V4" s="3">
        <v>1429</v>
      </c>
      <c r="W4" s="3">
        <v>2348</v>
      </c>
      <c r="Y4" t="s">
        <v>66</v>
      </c>
      <c r="Z4" s="3">
        <v>2043</v>
      </c>
      <c r="AA4" s="3">
        <v>2292</v>
      </c>
      <c r="AC4" t="s">
        <v>42</v>
      </c>
      <c r="AD4" s="3">
        <v>3245</v>
      </c>
      <c r="AE4" s="3">
        <v>2329</v>
      </c>
    </row>
    <row r="5" spans="1:31">
      <c r="A5" t="s">
        <v>67</v>
      </c>
      <c r="B5">
        <v>2308</v>
      </c>
      <c r="C5">
        <v>3233</v>
      </c>
      <c r="E5" t="s">
        <v>44</v>
      </c>
      <c r="F5">
        <v>2492</v>
      </c>
      <c r="G5">
        <v>3354</v>
      </c>
      <c r="I5" t="s">
        <v>67</v>
      </c>
      <c r="J5">
        <v>1815</v>
      </c>
      <c r="K5">
        <v>2889</v>
      </c>
      <c r="M5" t="s">
        <v>98</v>
      </c>
      <c r="N5">
        <v>769</v>
      </c>
      <c r="O5">
        <v>3021</v>
      </c>
      <c r="Q5" t="s">
        <v>67</v>
      </c>
      <c r="R5" s="3">
        <v>1348</v>
      </c>
      <c r="S5" s="3">
        <v>2713</v>
      </c>
      <c r="U5" t="s">
        <v>98</v>
      </c>
      <c r="V5" s="3">
        <v>1622</v>
      </c>
      <c r="W5" s="3">
        <v>2819</v>
      </c>
      <c r="Y5" t="s">
        <v>67</v>
      </c>
      <c r="Z5" s="3">
        <v>3002</v>
      </c>
      <c r="AA5" s="3">
        <v>2692</v>
      </c>
      <c r="AC5" t="s">
        <v>44</v>
      </c>
      <c r="AD5" s="3">
        <v>2636</v>
      </c>
      <c r="AE5" s="3">
        <v>2777</v>
      </c>
    </row>
    <row r="6" spans="1:31">
      <c r="A6" t="s">
        <v>68</v>
      </c>
      <c r="B6">
        <v>2883</v>
      </c>
      <c r="C6">
        <v>3611</v>
      </c>
      <c r="E6" t="s">
        <v>46</v>
      </c>
      <c r="F6">
        <v>2993</v>
      </c>
      <c r="G6">
        <v>3786</v>
      </c>
      <c r="I6" t="s">
        <v>68</v>
      </c>
      <c r="J6">
        <v>1825</v>
      </c>
      <c r="K6">
        <v>3194</v>
      </c>
      <c r="M6" t="s">
        <v>99</v>
      </c>
      <c r="N6">
        <v>1476</v>
      </c>
      <c r="O6">
        <v>3338</v>
      </c>
      <c r="Q6" t="s">
        <v>68</v>
      </c>
      <c r="R6" s="3">
        <v>1332</v>
      </c>
      <c r="S6" s="3">
        <v>2495</v>
      </c>
      <c r="U6" t="s">
        <v>99</v>
      </c>
      <c r="V6" s="3">
        <v>1431</v>
      </c>
      <c r="W6" s="3">
        <v>2545</v>
      </c>
      <c r="Y6" t="s">
        <v>68</v>
      </c>
      <c r="Z6" s="3">
        <v>2851</v>
      </c>
      <c r="AA6" s="3">
        <v>2462</v>
      </c>
      <c r="AC6" t="s">
        <v>46</v>
      </c>
      <c r="AD6" s="3">
        <v>2992</v>
      </c>
      <c r="AE6" s="3">
        <v>2525</v>
      </c>
    </row>
    <row r="7" spans="1:31">
      <c r="A7" t="s">
        <v>69</v>
      </c>
      <c r="B7">
        <v>2759</v>
      </c>
      <c r="C7">
        <v>3116</v>
      </c>
      <c r="E7" t="s">
        <v>48</v>
      </c>
      <c r="F7">
        <v>2804</v>
      </c>
      <c r="G7">
        <v>3241</v>
      </c>
      <c r="I7" t="s">
        <v>69</v>
      </c>
      <c r="J7">
        <v>1847</v>
      </c>
      <c r="K7">
        <v>3454</v>
      </c>
      <c r="M7" t="s">
        <v>100</v>
      </c>
      <c r="N7">
        <v>1852</v>
      </c>
      <c r="O7">
        <v>3613</v>
      </c>
      <c r="Q7" t="s">
        <v>69</v>
      </c>
      <c r="R7" s="3">
        <v>1367</v>
      </c>
      <c r="S7" s="3">
        <v>2285</v>
      </c>
      <c r="U7" t="s">
        <v>100</v>
      </c>
      <c r="V7" s="3">
        <v>1616</v>
      </c>
      <c r="W7" s="3">
        <v>2301</v>
      </c>
      <c r="Y7" t="s">
        <v>69</v>
      </c>
      <c r="Z7" s="3">
        <v>2965</v>
      </c>
      <c r="AA7" s="3">
        <v>2221</v>
      </c>
      <c r="AC7" t="s">
        <v>48</v>
      </c>
      <c r="AD7" s="3">
        <v>2815</v>
      </c>
      <c r="AE7" s="3">
        <v>2334</v>
      </c>
    </row>
    <row r="8" spans="1:31">
      <c r="A8" t="s">
        <v>70</v>
      </c>
      <c r="B8">
        <v>3451</v>
      </c>
      <c r="C8">
        <v>2660</v>
      </c>
      <c r="E8" t="s">
        <v>50</v>
      </c>
      <c r="F8">
        <v>3846</v>
      </c>
      <c r="G8">
        <v>2735</v>
      </c>
      <c r="I8" t="s">
        <v>70</v>
      </c>
      <c r="J8">
        <v>1949</v>
      </c>
      <c r="K8">
        <v>3296</v>
      </c>
      <c r="M8" t="s">
        <v>101</v>
      </c>
      <c r="N8">
        <v>1903</v>
      </c>
      <c r="O8">
        <v>3425</v>
      </c>
      <c r="Q8" t="s">
        <v>70</v>
      </c>
      <c r="R8" s="3">
        <v>1409</v>
      </c>
      <c r="S8" s="3">
        <v>2771</v>
      </c>
      <c r="U8" t="s">
        <v>101</v>
      </c>
      <c r="V8" s="3">
        <v>2045</v>
      </c>
      <c r="W8" s="3">
        <v>2836</v>
      </c>
      <c r="Y8" t="s">
        <v>70</v>
      </c>
      <c r="Z8" s="3">
        <v>3580</v>
      </c>
      <c r="AA8" s="3">
        <v>2707</v>
      </c>
      <c r="AC8" t="s">
        <v>50</v>
      </c>
      <c r="AD8" s="3">
        <v>3054</v>
      </c>
      <c r="AE8" s="3">
        <v>2858</v>
      </c>
    </row>
    <row r="9" spans="1:31">
      <c r="A9" t="s">
        <v>71</v>
      </c>
      <c r="B9">
        <v>4548</v>
      </c>
      <c r="C9">
        <v>2155</v>
      </c>
      <c r="E9" t="s">
        <v>52</v>
      </c>
      <c r="F9">
        <v>5103</v>
      </c>
      <c r="G9">
        <v>2172</v>
      </c>
      <c r="I9" t="s">
        <v>71</v>
      </c>
      <c r="J9">
        <v>2330</v>
      </c>
      <c r="K9">
        <v>3043</v>
      </c>
      <c r="M9" t="s">
        <v>102</v>
      </c>
      <c r="N9">
        <v>2665</v>
      </c>
      <c r="O9">
        <v>3052</v>
      </c>
      <c r="Q9" t="s">
        <v>71</v>
      </c>
      <c r="R9" s="3">
        <v>2428</v>
      </c>
      <c r="S9" s="3">
        <v>2445</v>
      </c>
      <c r="U9" t="s">
        <v>102</v>
      </c>
      <c r="V9" s="3">
        <v>2246</v>
      </c>
      <c r="W9" s="3">
        <v>2434</v>
      </c>
      <c r="Y9" t="s">
        <v>71</v>
      </c>
      <c r="Z9" s="3">
        <v>3510</v>
      </c>
      <c r="AA9" s="3">
        <v>2372</v>
      </c>
      <c r="AC9" t="s">
        <v>52</v>
      </c>
      <c r="AD9" s="3">
        <v>2956</v>
      </c>
      <c r="AE9" s="3">
        <v>2485</v>
      </c>
    </row>
    <row r="10" spans="1:31">
      <c r="A10" t="s">
        <v>72</v>
      </c>
      <c r="B10">
        <v>4913</v>
      </c>
      <c r="C10">
        <v>3077</v>
      </c>
      <c r="E10" t="s">
        <v>54</v>
      </c>
      <c r="F10">
        <v>5547</v>
      </c>
      <c r="G10">
        <v>2998</v>
      </c>
      <c r="I10" t="s">
        <v>72</v>
      </c>
      <c r="J10">
        <v>2342</v>
      </c>
      <c r="K10">
        <v>2500</v>
      </c>
      <c r="M10" t="s">
        <v>103</v>
      </c>
      <c r="N10">
        <v>2221</v>
      </c>
      <c r="O10">
        <v>2539</v>
      </c>
      <c r="Q10" t="s">
        <v>72</v>
      </c>
      <c r="R10" s="3">
        <v>2851</v>
      </c>
      <c r="S10" s="3">
        <v>2653</v>
      </c>
      <c r="U10" t="s">
        <v>103</v>
      </c>
      <c r="V10" s="3">
        <v>3059</v>
      </c>
      <c r="W10" s="3">
        <v>2644</v>
      </c>
      <c r="Y10" t="s">
        <v>72</v>
      </c>
      <c r="Z10" s="3">
        <v>4200</v>
      </c>
      <c r="AA10" s="3">
        <v>2555</v>
      </c>
      <c r="AC10" t="s">
        <v>54</v>
      </c>
      <c r="AD10" s="3">
        <v>2902</v>
      </c>
      <c r="AE10" s="3">
        <v>2712</v>
      </c>
    </row>
    <row r="11" spans="1:31">
      <c r="AE11" s="3"/>
    </row>
    <row r="12" spans="1:31">
      <c r="A12" t="s">
        <v>65</v>
      </c>
      <c r="B12">
        <v>3379</v>
      </c>
      <c r="C12">
        <v>2321</v>
      </c>
      <c r="E12" t="s">
        <v>69</v>
      </c>
      <c r="F12">
        <v>2759</v>
      </c>
      <c r="G12">
        <v>3116</v>
      </c>
      <c r="I12" t="s">
        <v>65</v>
      </c>
      <c r="J12">
        <v>1873</v>
      </c>
      <c r="K12">
        <v>2900</v>
      </c>
      <c r="M12" t="s">
        <v>69</v>
      </c>
      <c r="N12">
        <v>1847</v>
      </c>
      <c r="O12">
        <v>3454</v>
      </c>
      <c r="Q12" t="s">
        <v>65</v>
      </c>
      <c r="R12" s="3">
        <v>1579</v>
      </c>
      <c r="S12" s="3">
        <v>1855</v>
      </c>
      <c r="U12" t="s">
        <v>69</v>
      </c>
      <c r="V12" s="3">
        <v>1367</v>
      </c>
      <c r="W12" s="3">
        <v>2285</v>
      </c>
      <c r="Y12" t="s">
        <v>65</v>
      </c>
      <c r="Z12" s="3">
        <v>3621</v>
      </c>
      <c r="AA12" s="3">
        <v>1873</v>
      </c>
      <c r="AC12" t="s">
        <v>69</v>
      </c>
      <c r="AD12" s="3">
        <v>2965</v>
      </c>
      <c r="AE12" s="3">
        <v>2221</v>
      </c>
    </row>
    <row r="13" spans="1:31">
      <c r="A13" t="s">
        <v>66</v>
      </c>
      <c r="B13">
        <v>2679</v>
      </c>
      <c r="C13">
        <v>3300</v>
      </c>
      <c r="E13" t="s">
        <v>70</v>
      </c>
      <c r="F13">
        <v>3451</v>
      </c>
      <c r="G13">
        <v>2660</v>
      </c>
      <c r="I13" t="s">
        <v>66</v>
      </c>
      <c r="J13">
        <v>1851</v>
      </c>
      <c r="K13">
        <v>2838</v>
      </c>
      <c r="M13" t="s">
        <v>70</v>
      </c>
      <c r="N13">
        <v>1949</v>
      </c>
      <c r="O13">
        <v>3296</v>
      </c>
      <c r="Q13" t="s">
        <v>66</v>
      </c>
      <c r="R13" s="3">
        <v>1883</v>
      </c>
      <c r="S13" s="3">
        <v>2295</v>
      </c>
      <c r="U13" t="s">
        <v>70</v>
      </c>
      <c r="V13" s="3">
        <v>1409</v>
      </c>
      <c r="W13" s="3">
        <v>2771</v>
      </c>
      <c r="Y13" t="s">
        <v>66</v>
      </c>
      <c r="Z13" s="3">
        <v>2043</v>
      </c>
      <c r="AA13" s="3">
        <v>2292</v>
      </c>
      <c r="AC13" t="s">
        <v>70</v>
      </c>
      <c r="AD13" s="3">
        <v>3580</v>
      </c>
      <c r="AE13" s="3">
        <v>2707</v>
      </c>
    </row>
    <row r="14" spans="1:31">
      <c r="A14" t="s">
        <v>96</v>
      </c>
      <c r="B14">
        <v>3997</v>
      </c>
      <c r="C14">
        <v>2263</v>
      </c>
      <c r="E14" t="s">
        <v>100</v>
      </c>
      <c r="F14">
        <v>2804</v>
      </c>
      <c r="G14">
        <v>3241</v>
      </c>
      <c r="I14" t="s">
        <v>96</v>
      </c>
      <c r="J14">
        <v>2388</v>
      </c>
      <c r="K14">
        <v>3005</v>
      </c>
      <c r="M14" t="s">
        <v>100</v>
      </c>
      <c r="N14">
        <v>1852</v>
      </c>
      <c r="O14">
        <v>3613</v>
      </c>
      <c r="Q14" t="s">
        <v>96</v>
      </c>
      <c r="R14" s="3">
        <v>1314</v>
      </c>
      <c r="S14" s="3">
        <v>1942</v>
      </c>
      <c r="U14" t="s">
        <v>104</v>
      </c>
      <c r="V14" s="3">
        <v>1616</v>
      </c>
      <c r="W14" s="3">
        <v>2301</v>
      </c>
      <c r="Y14" t="s">
        <v>105</v>
      </c>
      <c r="Z14" s="3">
        <v>3417</v>
      </c>
      <c r="AA14" s="3">
        <v>1867</v>
      </c>
      <c r="AC14" t="s">
        <v>104</v>
      </c>
      <c r="AD14" s="3">
        <v>2815</v>
      </c>
      <c r="AE14" s="3">
        <v>2334</v>
      </c>
    </row>
    <row r="15" spans="1:31">
      <c r="A15" t="s">
        <v>97</v>
      </c>
      <c r="B15">
        <v>2880</v>
      </c>
      <c r="C15">
        <v>3356</v>
      </c>
      <c r="E15" t="s">
        <v>101</v>
      </c>
      <c r="F15">
        <v>3846</v>
      </c>
      <c r="G15">
        <v>2735</v>
      </c>
      <c r="I15" t="s">
        <v>97</v>
      </c>
      <c r="J15">
        <v>1459</v>
      </c>
      <c r="K15">
        <v>2940</v>
      </c>
      <c r="M15" t="s">
        <v>101</v>
      </c>
      <c r="N15">
        <v>1903</v>
      </c>
      <c r="O15">
        <v>3425</v>
      </c>
      <c r="Q15" t="s">
        <v>97</v>
      </c>
      <c r="R15" s="3">
        <v>1429</v>
      </c>
      <c r="S15" s="3">
        <v>2348</v>
      </c>
      <c r="U15" t="s">
        <v>101</v>
      </c>
      <c r="V15" s="3">
        <v>2045</v>
      </c>
      <c r="W15" s="3">
        <v>2836</v>
      </c>
      <c r="Y15" t="s">
        <v>97</v>
      </c>
      <c r="Z15" s="3">
        <v>3245</v>
      </c>
      <c r="AA15" s="3">
        <v>2329</v>
      </c>
      <c r="AC15" t="s">
        <v>101</v>
      </c>
      <c r="AD15" s="3">
        <v>3054</v>
      </c>
      <c r="AE15" s="3">
        <v>2858</v>
      </c>
    </row>
    <row r="16" spans="1:31">
      <c r="A16" t="s">
        <v>67</v>
      </c>
      <c r="B16">
        <v>2308</v>
      </c>
      <c r="C16">
        <v>3233</v>
      </c>
      <c r="E16" t="s">
        <v>71</v>
      </c>
      <c r="F16">
        <v>4548</v>
      </c>
      <c r="G16">
        <v>2155</v>
      </c>
      <c r="I16" t="s">
        <v>67</v>
      </c>
      <c r="J16">
        <v>1815</v>
      </c>
      <c r="K16">
        <v>2889</v>
      </c>
      <c r="M16" t="s">
        <v>71</v>
      </c>
      <c r="N16">
        <v>2330</v>
      </c>
      <c r="O16">
        <v>3043</v>
      </c>
      <c r="Q16" t="s">
        <v>67</v>
      </c>
      <c r="R16" s="3">
        <v>1348</v>
      </c>
      <c r="S16" s="3">
        <v>2713</v>
      </c>
      <c r="U16" t="s">
        <v>71</v>
      </c>
      <c r="V16" s="3">
        <v>2428</v>
      </c>
      <c r="W16" s="3">
        <v>2445</v>
      </c>
      <c r="Y16" t="s">
        <v>67</v>
      </c>
      <c r="Z16" s="3">
        <v>3002</v>
      </c>
      <c r="AA16" s="3">
        <v>2692</v>
      </c>
      <c r="AC16" t="s">
        <v>71</v>
      </c>
      <c r="AD16" s="3">
        <v>3510</v>
      </c>
      <c r="AE16" s="3">
        <v>2372</v>
      </c>
    </row>
    <row r="17" spans="1:31">
      <c r="A17" t="s">
        <v>68</v>
      </c>
      <c r="B17">
        <v>2883</v>
      </c>
      <c r="C17">
        <v>3611</v>
      </c>
      <c r="E17" t="s">
        <v>72</v>
      </c>
      <c r="F17">
        <v>4913</v>
      </c>
      <c r="G17">
        <v>3077</v>
      </c>
      <c r="I17" t="s">
        <v>68</v>
      </c>
      <c r="J17">
        <v>1825</v>
      </c>
      <c r="K17">
        <v>3194</v>
      </c>
      <c r="M17" t="s">
        <v>72</v>
      </c>
      <c r="N17">
        <v>2342</v>
      </c>
      <c r="O17">
        <v>2500</v>
      </c>
      <c r="Q17" t="s">
        <v>68</v>
      </c>
      <c r="R17" s="3">
        <v>1332</v>
      </c>
      <c r="S17" s="3">
        <v>2495</v>
      </c>
      <c r="U17" t="s">
        <v>72</v>
      </c>
      <c r="V17" s="3">
        <v>2851</v>
      </c>
      <c r="W17" s="3">
        <v>2653</v>
      </c>
      <c r="Y17" t="s">
        <v>68</v>
      </c>
      <c r="Z17" s="3">
        <v>2851</v>
      </c>
      <c r="AA17" s="3">
        <v>2462</v>
      </c>
      <c r="AC17" t="s">
        <v>72</v>
      </c>
      <c r="AD17" s="3">
        <v>4200</v>
      </c>
      <c r="AE17" s="3">
        <v>2555</v>
      </c>
    </row>
    <row r="18" spans="1:31">
      <c r="A18" t="s">
        <v>98</v>
      </c>
      <c r="B18">
        <v>2492</v>
      </c>
      <c r="C18">
        <v>3354</v>
      </c>
      <c r="E18" t="s">
        <v>102</v>
      </c>
      <c r="F18">
        <v>5103</v>
      </c>
      <c r="G18">
        <v>2172</v>
      </c>
      <c r="I18" t="s">
        <v>98</v>
      </c>
      <c r="J18">
        <v>769</v>
      </c>
      <c r="K18">
        <v>3021</v>
      </c>
      <c r="M18" t="s">
        <v>102</v>
      </c>
      <c r="N18">
        <v>2665</v>
      </c>
      <c r="O18">
        <v>3052</v>
      </c>
      <c r="Q18" t="s">
        <v>98</v>
      </c>
      <c r="R18" s="3">
        <v>1622</v>
      </c>
      <c r="S18" s="3">
        <v>2819</v>
      </c>
      <c r="U18" t="s">
        <v>102</v>
      </c>
      <c r="V18" s="3">
        <v>2246</v>
      </c>
      <c r="W18" s="3">
        <v>2434</v>
      </c>
      <c r="Y18" t="s">
        <v>98</v>
      </c>
      <c r="Z18" s="3">
        <v>2636</v>
      </c>
      <c r="AA18" s="3">
        <v>2777</v>
      </c>
      <c r="AC18" t="s">
        <v>102</v>
      </c>
      <c r="AD18" s="3">
        <v>2956</v>
      </c>
      <c r="AE18" s="3">
        <v>2485</v>
      </c>
    </row>
    <row r="19" spans="1:31">
      <c r="A19" t="s">
        <v>99</v>
      </c>
      <c r="B19">
        <v>2993</v>
      </c>
      <c r="C19">
        <v>3786</v>
      </c>
      <c r="E19" t="s">
        <v>103</v>
      </c>
      <c r="F19">
        <v>5547</v>
      </c>
      <c r="G19">
        <v>2998</v>
      </c>
      <c r="I19" t="s">
        <v>99</v>
      </c>
      <c r="J19">
        <v>1476</v>
      </c>
      <c r="K19">
        <v>3338</v>
      </c>
      <c r="M19" t="s">
        <v>103</v>
      </c>
      <c r="N19">
        <v>2221</v>
      </c>
      <c r="O19">
        <v>2539</v>
      </c>
      <c r="Q19" t="s">
        <v>99</v>
      </c>
      <c r="R19" s="3">
        <v>1431</v>
      </c>
      <c r="S19" s="3">
        <v>2545</v>
      </c>
      <c r="U19" t="s">
        <v>103</v>
      </c>
      <c r="V19" s="3">
        <v>3059</v>
      </c>
      <c r="W19" s="3">
        <v>2644</v>
      </c>
      <c r="Y19" t="s">
        <v>99</v>
      </c>
      <c r="Z19" s="3">
        <v>2992</v>
      </c>
      <c r="AA19" s="3">
        <v>2525</v>
      </c>
      <c r="AC19" t="s">
        <v>103</v>
      </c>
      <c r="AD19" s="3">
        <v>2902</v>
      </c>
      <c r="AE19" s="3">
        <v>2712</v>
      </c>
    </row>
    <row r="21" spans="1:31">
      <c r="B21" t="s">
        <v>106</v>
      </c>
      <c r="C21" t="s">
        <v>107</v>
      </c>
      <c r="D21" t="s">
        <v>108</v>
      </c>
      <c r="E21" t="s">
        <v>109</v>
      </c>
      <c r="H21" t="s">
        <v>61</v>
      </c>
      <c r="I21" t="s">
        <v>62</v>
      </c>
      <c r="J21" t="s">
        <v>63</v>
      </c>
      <c r="K21" t="s">
        <v>64</v>
      </c>
    </row>
    <row r="22" spans="1:31">
      <c r="B22">
        <f>B12/C12</f>
        <v>1.4558380008616976</v>
      </c>
      <c r="C22">
        <f>B16/C16</f>
        <v>0.71388802969378284</v>
      </c>
      <c r="D22" s="2">
        <f>F12/G12</f>
        <v>0.8854300385109114</v>
      </c>
      <c r="E22">
        <f>F16/G16</f>
        <v>2.1104408352668211</v>
      </c>
      <c r="J22">
        <v>0.8854300385109114</v>
      </c>
      <c r="K22">
        <v>0.93679999999999997</v>
      </c>
    </row>
    <row r="23" spans="1:31">
      <c r="B23">
        <f t="shared" ref="B23:B25" si="0">B13/C13</f>
        <v>0.81181818181818177</v>
      </c>
      <c r="C23" s="2">
        <f t="shared" ref="C23:C25" si="1">B17/C17</f>
        <v>0.79839379673220712</v>
      </c>
      <c r="D23">
        <f t="shared" ref="D23:D25" si="2">F13/G13</f>
        <v>1.2973684210526315</v>
      </c>
      <c r="E23">
        <f t="shared" ref="E23:E25" si="3">F17/G17</f>
        <v>1.5966850828729282</v>
      </c>
      <c r="H23">
        <v>0.85816448152562574</v>
      </c>
      <c r="I23">
        <v>0.79839379673220712</v>
      </c>
      <c r="J23">
        <v>0.72108603667136817</v>
      </c>
      <c r="K23">
        <v>0.8731979030144168</v>
      </c>
    </row>
    <row r="24" spans="1:31">
      <c r="B24">
        <f t="shared" si="0"/>
        <v>1.7662395050817499</v>
      </c>
      <c r="C24" s="2">
        <f t="shared" si="1"/>
        <v>0.74299344066785922</v>
      </c>
      <c r="D24" s="2">
        <f t="shared" si="2"/>
        <v>0.86516507250848507</v>
      </c>
      <c r="E24">
        <f t="shared" si="3"/>
        <v>2.3494475138121547</v>
      </c>
      <c r="H24">
        <v>0.85121293800539088</v>
      </c>
      <c r="I24">
        <v>0.74299344066785922</v>
      </c>
      <c r="J24">
        <v>0.86516507250848507</v>
      </c>
      <c r="K24">
        <v>0.87475384009452539</v>
      </c>
    </row>
    <row r="25" spans="1:31">
      <c r="B25" s="2">
        <f t="shared" si="0"/>
        <v>0.85816448152562574</v>
      </c>
      <c r="C25" s="2">
        <f t="shared" si="1"/>
        <v>0.79054410987849977</v>
      </c>
      <c r="D25">
        <f t="shared" si="2"/>
        <v>1.4062157221206582</v>
      </c>
      <c r="E25">
        <f t="shared" si="3"/>
        <v>1.8502334889926617</v>
      </c>
      <c r="I25">
        <v>0.79054410987849977</v>
      </c>
      <c r="J25">
        <v>1.0685794261721484</v>
      </c>
    </row>
    <row r="26" spans="1:31">
      <c r="B26">
        <f>J12/K12</f>
        <v>0.64586206896551723</v>
      </c>
      <c r="C26">
        <f>J16/K16</f>
        <v>0.62824506749740394</v>
      </c>
      <c r="D26">
        <f>N12/O12</f>
        <v>0.53474232773595831</v>
      </c>
      <c r="E26">
        <f>N16/O16</f>
        <v>0.76569175156095959</v>
      </c>
      <c r="H26">
        <v>0.8913612565445026</v>
      </c>
      <c r="I26">
        <v>1.1151560178306092</v>
      </c>
    </row>
    <row r="27" spans="1:31">
      <c r="B27">
        <f t="shared" ref="B27:B29" si="4">J13/K13</f>
        <v>0.65221987315010566</v>
      </c>
      <c r="C27">
        <f t="shared" ref="C27:C29" si="5">J17/K17</f>
        <v>0.57138384470882908</v>
      </c>
      <c r="D27">
        <f t="shared" ref="D27:D29" si="6">N13/O13</f>
        <v>0.59132281553398058</v>
      </c>
      <c r="E27" s="2">
        <f t="shared" ref="E27:E29" si="7">N17/O17</f>
        <v>0.93679999999999997</v>
      </c>
      <c r="I27">
        <v>0.9492257832193014</v>
      </c>
    </row>
    <row r="28" spans="1:31">
      <c r="B28">
        <f t="shared" si="4"/>
        <v>0.79467554076539104</v>
      </c>
      <c r="C28">
        <f t="shared" si="5"/>
        <v>0.25455147302217807</v>
      </c>
      <c r="D28">
        <f t="shared" si="6"/>
        <v>0.5125934126764462</v>
      </c>
      <c r="E28" s="2">
        <f t="shared" si="7"/>
        <v>0.8731979030144168</v>
      </c>
    </row>
    <row r="29" spans="1:31">
      <c r="B29">
        <f t="shared" si="4"/>
        <v>0.49625850340136052</v>
      </c>
      <c r="C29">
        <f t="shared" si="5"/>
        <v>0.44218094667465546</v>
      </c>
      <c r="D29">
        <f t="shared" si="6"/>
        <v>0.55562043795620442</v>
      </c>
      <c r="E29" s="2">
        <f t="shared" si="7"/>
        <v>0.87475384009452539</v>
      </c>
    </row>
    <row r="30" spans="1:31">
      <c r="B30" s="2">
        <f>R12/S12</f>
        <v>0.85121293800539088</v>
      </c>
      <c r="C30">
        <f>R16/S16</f>
        <v>0.49686693697014378</v>
      </c>
      <c r="D30">
        <f>V12/W12</f>
        <v>0.59824945295404819</v>
      </c>
      <c r="E30">
        <f>V16/W16</f>
        <v>0.99304703476482614</v>
      </c>
      <c r="H30">
        <f>AVERAGE(H22:H29)</f>
        <v>0.86691289202517297</v>
      </c>
      <c r="I30">
        <f t="shared" ref="I30:K30" si="8">AVERAGE(I22:I29)</f>
        <v>0.87926262966569535</v>
      </c>
      <c r="J30">
        <f t="shared" si="8"/>
        <v>0.88506514346572829</v>
      </c>
      <c r="K30">
        <f t="shared" si="8"/>
        <v>0.89491724770298064</v>
      </c>
    </row>
    <row r="31" spans="1:31">
      <c r="B31">
        <f t="shared" ref="B31:B33" si="9">R13/S13</f>
        <v>0.82047930283224402</v>
      </c>
      <c r="C31">
        <f t="shared" ref="C31:C33" si="10">R17/S17</f>
        <v>0.53386773547094191</v>
      </c>
      <c r="D31">
        <f t="shared" ref="D31:D33" si="11">V13/W13</f>
        <v>0.50848069289065323</v>
      </c>
      <c r="E31">
        <f t="shared" ref="E31:E33" si="12">V17/W17</f>
        <v>1.0746324915190351</v>
      </c>
    </row>
    <row r="32" spans="1:31">
      <c r="B32">
        <f t="shared" si="9"/>
        <v>0.67662203913491248</v>
      </c>
      <c r="C32">
        <f t="shared" si="10"/>
        <v>0.57538134090102877</v>
      </c>
      <c r="D32">
        <f t="shared" si="11"/>
        <v>0.702303346371143</v>
      </c>
      <c r="E32">
        <f t="shared" si="12"/>
        <v>0.92276088742810192</v>
      </c>
    </row>
    <row r="33" spans="2:17">
      <c r="B33">
        <f t="shared" si="9"/>
        <v>0.608603066439523</v>
      </c>
      <c r="C33">
        <f t="shared" si="10"/>
        <v>0.56227897838899799</v>
      </c>
      <c r="D33" s="2">
        <f t="shared" si="11"/>
        <v>0.72108603667136817</v>
      </c>
      <c r="E33">
        <f t="shared" si="12"/>
        <v>1.1569591527987897</v>
      </c>
      <c r="H33" t="s">
        <v>61</v>
      </c>
      <c r="I33" t="s">
        <v>62</v>
      </c>
      <c r="J33" t="s">
        <v>63</v>
      </c>
      <c r="K33" t="s">
        <v>64</v>
      </c>
      <c r="M33" t="s">
        <v>277</v>
      </c>
      <c r="N33" t="s">
        <v>61</v>
      </c>
      <c r="O33" t="s">
        <v>62</v>
      </c>
      <c r="P33" t="s">
        <v>63</v>
      </c>
      <c r="Q33" t="s">
        <v>64</v>
      </c>
    </row>
    <row r="34" spans="2:17">
      <c r="B34">
        <f>Z12/AA12</f>
        <v>1.9332621462893753</v>
      </c>
      <c r="C34" s="2">
        <f>Z16/AA16</f>
        <v>1.1151560178306092</v>
      </c>
      <c r="D34">
        <f>AD12/AE12</f>
        <v>1.3349842413327331</v>
      </c>
      <c r="E34">
        <f>AD16/AE16</f>
        <v>1.4797639123102866</v>
      </c>
      <c r="H34">
        <v>0.85816448152562574</v>
      </c>
      <c r="I34">
        <v>0.79839379673220712</v>
      </c>
      <c r="J34">
        <v>0.8854300385109114</v>
      </c>
      <c r="K34">
        <v>0.93679999999999997</v>
      </c>
      <c r="N34" s="2">
        <f>H34/$H$39</f>
        <v>0.98990854723695443</v>
      </c>
      <c r="O34" s="2">
        <f t="shared" ref="O34:Q38" si="13">I34/$H$39</f>
        <v>0.92096196062686286</v>
      </c>
      <c r="P34" s="2">
        <f t="shared" si="13"/>
        <v>1.0213598697817043</v>
      </c>
      <c r="Q34" s="2">
        <f t="shared" si="13"/>
        <v>1.0806160672170482</v>
      </c>
    </row>
    <row r="35" spans="2:17">
      <c r="B35" s="2">
        <f t="shared" ref="B35:B37" si="14">Z13/AA13</f>
        <v>0.8913612565445026</v>
      </c>
      <c r="C35">
        <f t="shared" ref="C35:C37" si="15">Z17/AA17</f>
        <v>1.1580016246953697</v>
      </c>
      <c r="D35">
        <f t="shared" ref="D35:D37" si="16">AD13/AE13</f>
        <v>1.3224972294052457</v>
      </c>
      <c r="E35">
        <f t="shared" ref="E35:E37" si="17">AD17/AE17</f>
        <v>1.6438356164383561</v>
      </c>
      <c r="H35">
        <v>0.85121293800539088</v>
      </c>
      <c r="I35">
        <v>0.74299344066785922</v>
      </c>
      <c r="J35">
        <v>0.72108603667136817</v>
      </c>
      <c r="K35">
        <v>0.8731979030144168</v>
      </c>
      <c r="N35" s="2">
        <f t="shared" ref="N35:N36" si="18">H35/$H$39</f>
        <v>0.98188981365462702</v>
      </c>
      <c r="O35" s="2">
        <f t="shared" si="13"/>
        <v>0.8570566287602106</v>
      </c>
      <c r="P35" s="2">
        <f t="shared" si="13"/>
        <v>0.83178603445019439</v>
      </c>
      <c r="Q35" s="2">
        <f t="shared" si="13"/>
        <v>1.0072498760222166</v>
      </c>
    </row>
    <row r="36" spans="2:17">
      <c r="B36">
        <f t="shared" si="14"/>
        <v>1.8302088912694161</v>
      </c>
      <c r="C36" s="2">
        <f t="shared" si="15"/>
        <v>0.9492257832193014</v>
      </c>
      <c r="D36">
        <f t="shared" si="16"/>
        <v>1.2060839760068551</v>
      </c>
      <c r="E36">
        <f t="shared" si="17"/>
        <v>1.1895372233400403</v>
      </c>
      <c r="H36">
        <v>0.8913612565445026</v>
      </c>
      <c r="I36">
        <v>0.79054410987849977</v>
      </c>
      <c r="J36">
        <v>0.86516507250848507</v>
      </c>
      <c r="K36">
        <v>0.87475384009452539</v>
      </c>
      <c r="N36" s="2">
        <f t="shared" si="18"/>
        <v>1.0282016391084188</v>
      </c>
      <c r="O36" s="2">
        <f t="shared" si="13"/>
        <v>0.91190720215468246</v>
      </c>
      <c r="P36" s="2">
        <f t="shared" si="13"/>
        <v>0.99798385797146827</v>
      </c>
      <c r="Q36" s="2">
        <f t="shared" si="13"/>
        <v>1.0090446781233526</v>
      </c>
    </row>
    <row r="37" spans="2:17">
      <c r="B37">
        <f t="shared" si="14"/>
        <v>1.3933018462859597</v>
      </c>
      <c r="C37">
        <f t="shared" si="15"/>
        <v>1.1849504950495049</v>
      </c>
      <c r="D37" s="2">
        <f t="shared" si="16"/>
        <v>1.0685794261721484</v>
      </c>
      <c r="E37">
        <f t="shared" si="17"/>
        <v>1.0700589970501475</v>
      </c>
      <c r="I37">
        <v>1.1151560178306092</v>
      </c>
      <c r="J37">
        <v>1.0685794261721484</v>
      </c>
      <c r="N37" s="2"/>
      <c r="O37" s="2">
        <f t="shared" si="13"/>
        <v>1.2863530212655183</v>
      </c>
      <c r="P37" s="2">
        <f t="shared" si="13"/>
        <v>1.2326260642818074</v>
      </c>
      <c r="Q37" s="2"/>
    </row>
    <row r="38" spans="2:17">
      <c r="I38">
        <v>0.9492257832193014</v>
      </c>
      <c r="O38" s="2">
        <f t="shared" si="13"/>
        <v>1.0949494371941331</v>
      </c>
    </row>
    <row r="39" spans="2:17">
      <c r="G39" t="s">
        <v>276</v>
      </c>
      <c r="H39">
        <f>AVERAGE(H34:H38)</f>
        <v>0.86691289202517297</v>
      </c>
      <c r="I39">
        <f t="shared" ref="I39:K39" si="19">AVERAGE(I34:I38)</f>
        <v>0.87926262966569535</v>
      </c>
      <c r="J39">
        <f t="shared" si="19"/>
        <v>0.88506514346572829</v>
      </c>
      <c r="K39">
        <f t="shared" si="19"/>
        <v>0.89491724770298064</v>
      </c>
      <c r="M39" t="s">
        <v>276</v>
      </c>
      <c r="N39">
        <f t="shared" ref="N39:Q39" si="20">AVERAGE(N34:N38)</f>
        <v>1</v>
      </c>
      <c r="O39">
        <f t="shared" si="20"/>
        <v>1.0142456500002814</v>
      </c>
      <c r="P39">
        <f t="shared" si="20"/>
        <v>1.0209389566212936</v>
      </c>
      <c r="Q39">
        <f t="shared" si="20"/>
        <v>1.0323035404542058</v>
      </c>
    </row>
    <row r="41" spans="2:17">
      <c r="G41" t="s">
        <v>278</v>
      </c>
      <c r="I41">
        <f>_xlfn.T.TEST(H34:H36,I34:I38,2,2)</f>
        <v>0.8971870155814119</v>
      </c>
      <c r="K41">
        <f>_xlfn.T.TEST(H34:H36,K34:K36,2,2)</f>
        <v>0.31393654172914964</v>
      </c>
    </row>
    <row r="42" spans="2:17">
      <c r="G42" t="s">
        <v>281</v>
      </c>
      <c r="J42">
        <f>_xlfn.T.TEST(I34:I38,J34:J37,2,2)</f>
        <v>0.95519578835654584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3"/>
  <sheetViews>
    <sheetView workbookViewId="0">
      <selection activeCell="G21" sqref="G21"/>
    </sheetView>
  </sheetViews>
  <sheetFormatPr defaultRowHeight="13.5"/>
  <sheetData>
    <row r="2" spans="1:7">
      <c r="B2" t="s">
        <v>110</v>
      </c>
      <c r="C2" t="s">
        <v>37</v>
      </c>
      <c r="F2" t="s">
        <v>111</v>
      </c>
      <c r="G2" t="s">
        <v>39</v>
      </c>
    </row>
    <row r="3" spans="1:7">
      <c r="A3" t="s">
        <v>112</v>
      </c>
      <c r="B3" s="3">
        <v>4861</v>
      </c>
      <c r="C3" s="3">
        <v>2646</v>
      </c>
      <c r="E3" t="s">
        <v>113</v>
      </c>
      <c r="F3" s="3">
        <v>4988</v>
      </c>
      <c r="G3" s="3">
        <v>3587</v>
      </c>
    </row>
    <row r="4" spans="1:7">
      <c r="A4" t="s">
        <v>114</v>
      </c>
      <c r="B4" s="3">
        <v>4597</v>
      </c>
      <c r="C4" s="3">
        <v>2436</v>
      </c>
      <c r="E4" t="s">
        <v>115</v>
      </c>
      <c r="F4" s="3">
        <v>4826</v>
      </c>
      <c r="G4" s="3">
        <v>3255</v>
      </c>
    </row>
    <row r="5" spans="1:7">
      <c r="A5" t="s">
        <v>116</v>
      </c>
      <c r="B5" s="3">
        <v>4225</v>
      </c>
      <c r="C5" s="3">
        <v>2579</v>
      </c>
      <c r="E5" t="s">
        <v>117</v>
      </c>
      <c r="F5" s="3">
        <v>4807</v>
      </c>
      <c r="G5" s="3">
        <v>3355</v>
      </c>
    </row>
    <row r="6" spans="1:7">
      <c r="A6" t="s">
        <v>118</v>
      </c>
      <c r="B6" s="3">
        <v>4345</v>
      </c>
      <c r="C6" s="3">
        <v>2498</v>
      </c>
      <c r="E6" t="s">
        <v>119</v>
      </c>
      <c r="F6" s="3">
        <v>4295</v>
      </c>
      <c r="G6" s="3">
        <v>2584</v>
      </c>
    </row>
    <row r="7" spans="1:7">
      <c r="A7" t="s">
        <v>69</v>
      </c>
      <c r="B7" s="3">
        <v>4710</v>
      </c>
      <c r="C7" s="3">
        <v>2827</v>
      </c>
      <c r="E7" t="s">
        <v>100</v>
      </c>
      <c r="F7" s="3">
        <v>5376</v>
      </c>
      <c r="G7" s="3">
        <v>3786</v>
      </c>
    </row>
    <row r="8" spans="1:7">
      <c r="A8" t="s">
        <v>70</v>
      </c>
      <c r="B8" s="3">
        <v>4096</v>
      </c>
      <c r="C8" s="3">
        <v>1897</v>
      </c>
      <c r="E8" t="s">
        <v>101</v>
      </c>
      <c r="F8" s="3">
        <v>4496</v>
      </c>
      <c r="G8" s="3">
        <v>2873</v>
      </c>
    </row>
    <row r="9" spans="1:7">
      <c r="A9" t="s">
        <v>71</v>
      </c>
      <c r="B9" s="3">
        <v>4470</v>
      </c>
      <c r="C9" s="3">
        <v>3178</v>
      </c>
      <c r="E9" t="s">
        <v>102</v>
      </c>
      <c r="F9" s="3">
        <v>4696</v>
      </c>
      <c r="G9" s="3">
        <v>2654</v>
      </c>
    </row>
    <row r="10" spans="1:7">
      <c r="A10" t="s">
        <v>72</v>
      </c>
      <c r="B10" s="3">
        <v>4400</v>
      </c>
      <c r="C10" s="3">
        <v>2547</v>
      </c>
      <c r="E10" t="s">
        <v>103</v>
      </c>
      <c r="F10" s="3">
        <v>4290</v>
      </c>
      <c r="G10" s="3">
        <v>2532</v>
      </c>
    </row>
    <row r="12" spans="1:7">
      <c r="A12" t="s">
        <v>65</v>
      </c>
      <c r="B12" s="3">
        <v>4861</v>
      </c>
      <c r="C12" s="3">
        <v>2646</v>
      </c>
      <c r="E12" t="s">
        <v>69</v>
      </c>
      <c r="F12" s="3">
        <v>4710</v>
      </c>
      <c r="G12" s="3">
        <v>2827</v>
      </c>
    </row>
    <row r="13" spans="1:7">
      <c r="A13" t="s">
        <v>66</v>
      </c>
      <c r="B13" s="3">
        <v>4597</v>
      </c>
      <c r="C13" s="3">
        <v>2436</v>
      </c>
      <c r="E13" t="s">
        <v>70</v>
      </c>
      <c r="F13" s="3">
        <v>4096</v>
      </c>
      <c r="G13" s="3">
        <v>1897</v>
      </c>
    </row>
    <row r="14" spans="1:7">
      <c r="A14" t="s">
        <v>96</v>
      </c>
      <c r="B14" s="3">
        <v>4988</v>
      </c>
      <c r="C14" s="3">
        <v>3587</v>
      </c>
      <c r="E14" t="s">
        <v>100</v>
      </c>
      <c r="F14" s="3">
        <v>5376</v>
      </c>
      <c r="G14" s="3">
        <v>3786</v>
      </c>
    </row>
    <row r="15" spans="1:7">
      <c r="A15" t="s">
        <v>97</v>
      </c>
      <c r="B15" s="3">
        <v>4826</v>
      </c>
      <c r="C15" s="3">
        <v>3255</v>
      </c>
      <c r="E15" t="s">
        <v>101</v>
      </c>
      <c r="F15" s="3">
        <v>4496</v>
      </c>
      <c r="G15" s="3">
        <v>2873</v>
      </c>
    </row>
    <row r="16" spans="1:7">
      <c r="A16" t="s">
        <v>67</v>
      </c>
      <c r="B16" s="3">
        <v>4225</v>
      </c>
      <c r="C16" s="3">
        <v>2579</v>
      </c>
      <c r="E16" t="s">
        <v>71</v>
      </c>
      <c r="F16" s="3">
        <v>4470</v>
      </c>
      <c r="G16" s="3">
        <v>3178</v>
      </c>
    </row>
    <row r="17" spans="1:11">
      <c r="A17" t="s">
        <v>68</v>
      </c>
      <c r="B17" s="3">
        <v>4345</v>
      </c>
      <c r="C17" s="3">
        <v>2498</v>
      </c>
      <c r="E17" t="s">
        <v>72</v>
      </c>
      <c r="F17" s="3">
        <v>4400</v>
      </c>
      <c r="G17" s="3">
        <v>2547</v>
      </c>
    </row>
    <row r="18" spans="1:11">
      <c r="A18" t="s">
        <v>98</v>
      </c>
      <c r="B18" s="3">
        <v>4807</v>
      </c>
      <c r="C18" s="3">
        <v>3355</v>
      </c>
      <c r="E18" t="s">
        <v>102</v>
      </c>
      <c r="F18" s="3">
        <v>4696</v>
      </c>
      <c r="G18" s="3">
        <v>2654</v>
      </c>
    </row>
    <row r="19" spans="1:11">
      <c r="A19" t="s">
        <v>99</v>
      </c>
      <c r="B19" s="3">
        <v>4295</v>
      </c>
      <c r="C19" s="3">
        <v>2584</v>
      </c>
      <c r="E19" t="s">
        <v>103</v>
      </c>
      <c r="F19" s="3">
        <v>4290</v>
      </c>
      <c r="G19" s="3">
        <v>2532</v>
      </c>
    </row>
    <row r="21" spans="1:11">
      <c r="B21" t="s">
        <v>106</v>
      </c>
      <c r="C21" t="s">
        <v>107</v>
      </c>
      <c r="D21" t="s">
        <v>108</v>
      </c>
      <c r="E21" t="s">
        <v>109</v>
      </c>
      <c r="G21" t="s">
        <v>277</v>
      </c>
      <c r="H21" t="s">
        <v>61</v>
      </c>
      <c r="I21" t="s">
        <v>62</v>
      </c>
      <c r="J21" t="s">
        <v>63</v>
      </c>
      <c r="K21" t="s">
        <v>64</v>
      </c>
    </row>
    <row r="22" spans="1:11">
      <c r="B22">
        <f>B12/C12</f>
        <v>1.8371126228269086</v>
      </c>
      <c r="C22">
        <f>B16/C16</f>
        <v>1.638231872818922</v>
      </c>
      <c r="D22">
        <f>F12/G12</f>
        <v>1.6660771135479306</v>
      </c>
      <c r="E22">
        <f>F16/G16</f>
        <v>1.406544996853367</v>
      </c>
      <c r="H22">
        <f>B22/$B$26</f>
        <v>1.1138333160676748</v>
      </c>
      <c r="I22">
        <f t="shared" ref="I22:K25" si="0">C22/$B$26</f>
        <v>0.99325279066550765</v>
      </c>
      <c r="J22">
        <f t="shared" si="0"/>
        <v>1.0101352378451309</v>
      </c>
      <c r="K22">
        <f t="shared" si="0"/>
        <v>0.85278205515394367</v>
      </c>
    </row>
    <row r="23" spans="1:11">
      <c r="B23">
        <f>B13/C13</f>
        <v>1.8871100164203614</v>
      </c>
      <c r="C23">
        <f t="shared" ref="C23:C25" si="1">B17/C17</f>
        <v>1.7393915132105684</v>
      </c>
      <c r="D23">
        <f t="shared" ref="D23:D25" si="2">F13/G13</f>
        <v>2.1591987348444914</v>
      </c>
      <c r="E23">
        <f t="shared" ref="E23:E25" si="3">F17/G17</f>
        <v>1.7275225755791126</v>
      </c>
      <c r="H23">
        <f>B23/$B$26</f>
        <v>1.1441465162541955</v>
      </c>
      <c r="I23">
        <f t="shared" si="0"/>
        <v>1.0545854364214653</v>
      </c>
      <c r="J23">
        <f t="shared" si="0"/>
        <v>1.3091127114353098</v>
      </c>
      <c r="K23">
        <f t="shared" si="0"/>
        <v>1.0473893516545434</v>
      </c>
    </row>
    <row r="24" spans="1:11">
      <c r="B24">
        <f>B14/C14</f>
        <v>1.3905770839141345</v>
      </c>
      <c r="C24">
        <f t="shared" si="1"/>
        <v>1.4327868852459016</v>
      </c>
      <c r="D24">
        <f t="shared" si="2"/>
        <v>1.4199683042789224</v>
      </c>
      <c r="E24">
        <f t="shared" si="3"/>
        <v>1.7694046721929164</v>
      </c>
      <c r="H24">
        <f t="shared" ref="H24:H25" si="4">B24/$B$26</f>
        <v>0.84310077965738917</v>
      </c>
      <c r="I24">
        <f t="shared" si="0"/>
        <v>0.86869239685262389</v>
      </c>
      <c r="J24">
        <f t="shared" si="0"/>
        <v>0.86092054750145997</v>
      </c>
      <c r="K24">
        <f t="shared" si="0"/>
        <v>1.072782282918298</v>
      </c>
    </row>
    <row r="25" spans="1:11">
      <c r="B25">
        <f t="shared" ref="B25" si="5">B15/C15</f>
        <v>1.482642089093702</v>
      </c>
      <c r="C25">
        <f t="shared" si="1"/>
        <v>1.6621517027863777</v>
      </c>
      <c r="D25">
        <f t="shared" si="2"/>
        <v>1.5649147232857641</v>
      </c>
      <c r="E25">
        <f t="shared" si="3"/>
        <v>1.6943127962085307</v>
      </c>
      <c r="H25">
        <f t="shared" si="4"/>
        <v>0.89891938802074101</v>
      </c>
      <c r="I25">
        <f t="shared" si="0"/>
        <v>1.0077552785377148</v>
      </c>
      <c r="J25">
        <f t="shared" si="0"/>
        <v>0.94880092485475209</v>
      </c>
      <c r="K25">
        <f t="shared" si="0"/>
        <v>1.0272544082533643</v>
      </c>
    </row>
    <row r="26" spans="1:11">
      <c r="A26" t="s">
        <v>279</v>
      </c>
      <c r="B26">
        <f>AVERAGE(B22:B25)</f>
        <v>1.6493604530637764</v>
      </c>
      <c r="C26">
        <f t="shared" ref="C26:E26" si="6">AVERAGE(C22:C25)</f>
        <v>1.6181404935154426</v>
      </c>
      <c r="D26">
        <f t="shared" si="6"/>
        <v>1.7025397189892773</v>
      </c>
      <c r="E26">
        <f t="shared" si="6"/>
        <v>1.6494462602084816</v>
      </c>
      <c r="G26" t="s">
        <v>279</v>
      </c>
      <c r="H26">
        <f>AVERAGE(H22:H25)</f>
        <v>1</v>
      </c>
      <c r="I26">
        <f t="shared" ref="I26:K26" si="7">AVERAGE(I22:I25)</f>
        <v>0.98107147561932795</v>
      </c>
      <c r="J26">
        <f t="shared" si="7"/>
        <v>1.0322423554091631</v>
      </c>
      <c r="K26">
        <f t="shared" si="7"/>
        <v>1.0000520244950375</v>
      </c>
    </row>
    <row r="28" spans="1:11">
      <c r="A28" t="s">
        <v>120</v>
      </c>
    </row>
    <row r="29" spans="1:11">
      <c r="B29" t="s">
        <v>61</v>
      </c>
      <c r="C29" t="s">
        <v>62</v>
      </c>
      <c r="D29" t="s">
        <v>63</v>
      </c>
      <c r="E29" t="s">
        <v>64</v>
      </c>
      <c r="G29" t="s">
        <v>277</v>
      </c>
      <c r="H29" t="s">
        <v>61</v>
      </c>
      <c r="I29" t="s">
        <v>62</v>
      </c>
      <c r="J29" t="s">
        <v>63</v>
      </c>
      <c r="K29" t="s">
        <v>64</v>
      </c>
    </row>
    <row r="30" spans="1:11">
      <c r="A30">
        <v>1</v>
      </c>
      <c r="B30">
        <v>1.8371126228269086</v>
      </c>
      <c r="C30">
        <v>1.638231872818922</v>
      </c>
      <c r="D30">
        <v>1.6660771135479306</v>
      </c>
      <c r="E30">
        <v>1.406544996853367</v>
      </c>
      <c r="H30">
        <v>1.1138333160676748</v>
      </c>
      <c r="I30">
        <v>0.99325279066550765</v>
      </c>
      <c r="J30">
        <v>1.0101352378451309</v>
      </c>
      <c r="K30">
        <v>0.85278205515394367</v>
      </c>
    </row>
    <row r="31" spans="1:11">
      <c r="A31">
        <v>2</v>
      </c>
      <c r="B31">
        <v>1.8871100164203614</v>
      </c>
      <c r="C31">
        <v>1.7393915132105684</v>
      </c>
      <c r="D31">
        <v>2.1591987348444914</v>
      </c>
      <c r="E31">
        <v>1.7275225755791126</v>
      </c>
      <c r="H31">
        <v>1.1441465162541955</v>
      </c>
      <c r="I31">
        <v>1.0545854364214653</v>
      </c>
      <c r="J31">
        <v>1.3091127114353098</v>
      </c>
      <c r="K31">
        <v>1.0473893516545434</v>
      </c>
    </row>
    <row r="32" spans="1:11">
      <c r="A32">
        <v>3</v>
      </c>
      <c r="B32">
        <v>1.3905770839141345</v>
      </c>
      <c r="C32">
        <v>1.4327868852459016</v>
      </c>
      <c r="D32">
        <v>1.4199683042789224</v>
      </c>
      <c r="E32">
        <v>1.7694046721929164</v>
      </c>
      <c r="H32">
        <v>0.84310077965738917</v>
      </c>
      <c r="I32">
        <v>0.86869239685262389</v>
      </c>
      <c r="J32">
        <v>0.86092054750145997</v>
      </c>
      <c r="K32">
        <v>1.072782282918298</v>
      </c>
    </row>
    <row r="33" spans="1:11">
      <c r="A33">
        <v>4</v>
      </c>
      <c r="B33">
        <v>1.482642089093702</v>
      </c>
      <c r="C33">
        <v>1.6621517027863777</v>
      </c>
      <c r="D33">
        <v>1.5649147232857641</v>
      </c>
      <c r="E33">
        <v>1.6943127962085307</v>
      </c>
      <c r="H33">
        <v>0.89891938802074101</v>
      </c>
      <c r="I33">
        <v>1.0077552785377148</v>
      </c>
      <c r="J33">
        <v>0.94880092485475209</v>
      </c>
      <c r="K33">
        <v>1.0272544082533643</v>
      </c>
    </row>
    <row r="34" spans="1:11">
      <c r="A34" t="s">
        <v>279</v>
      </c>
      <c r="B34">
        <f>AVERAGE(B30:B33)</f>
        <v>1.6493604530637764</v>
      </c>
      <c r="C34">
        <f t="shared" ref="C34:E34" si="8">AVERAGE(C30:C33)</f>
        <v>1.6181404935154426</v>
      </c>
      <c r="D34">
        <f t="shared" si="8"/>
        <v>1.7025397189892773</v>
      </c>
      <c r="E34">
        <f t="shared" si="8"/>
        <v>1.6494462602084816</v>
      </c>
      <c r="G34" t="s">
        <v>279</v>
      </c>
      <c r="H34">
        <f>AVERAGE(H30:H33)</f>
        <v>1</v>
      </c>
      <c r="I34">
        <f t="shared" ref="I34:K34" si="9">AVERAGE(I30:I33)</f>
        <v>0.98107147561932795</v>
      </c>
      <c r="J34">
        <f t="shared" si="9"/>
        <v>1.0322423554091631</v>
      </c>
      <c r="K34">
        <f t="shared" si="9"/>
        <v>1.0000520244950375</v>
      </c>
    </row>
    <row r="36" spans="1:11">
      <c r="B36" t="s">
        <v>61</v>
      </c>
      <c r="C36" t="s">
        <v>62</v>
      </c>
      <c r="D36" t="s">
        <v>63</v>
      </c>
      <c r="E36" t="s">
        <v>64</v>
      </c>
      <c r="G36" t="s">
        <v>277</v>
      </c>
      <c r="H36" t="s">
        <v>61</v>
      </c>
      <c r="I36" t="s">
        <v>62</v>
      </c>
      <c r="J36" t="s">
        <v>63</v>
      </c>
      <c r="K36" t="s">
        <v>64</v>
      </c>
    </row>
    <row r="37" spans="1:11">
      <c r="B37">
        <v>1.8371126228269086</v>
      </c>
      <c r="C37">
        <v>1.638231872818922</v>
      </c>
      <c r="D37">
        <v>1.6660771135479306</v>
      </c>
      <c r="E37">
        <v>1.406544996853367</v>
      </c>
      <c r="H37" s="2">
        <v>1.1700530041969199</v>
      </c>
      <c r="I37" s="2">
        <v>1.0433862902827218</v>
      </c>
      <c r="J37" s="2">
        <v>1.0611208630915618</v>
      </c>
      <c r="K37" s="2">
        <v>0.89582542662736442</v>
      </c>
    </row>
    <row r="38" spans="1:11">
      <c r="B38">
        <v>1.3905770839141345</v>
      </c>
      <c r="C38">
        <v>1.4327868852459016</v>
      </c>
      <c r="D38">
        <v>1.4199683042789224</v>
      </c>
      <c r="E38">
        <v>1.7275225755791126</v>
      </c>
      <c r="H38" s="2">
        <v>0.88565549786352282</v>
      </c>
      <c r="I38" s="2">
        <v>0.91253882784619567</v>
      </c>
      <c r="J38" s="2">
        <v>0.90437470171500822</v>
      </c>
      <c r="K38" s="2">
        <v>1.1002553432266027</v>
      </c>
    </row>
    <row r="39" spans="1:11">
      <c r="B39">
        <v>1.482642089093702</v>
      </c>
      <c r="C39">
        <v>1.6621517027863777</v>
      </c>
      <c r="D39">
        <v>1.5649147232857641</v>
      </c>
      <c r="E39">
        <v>1.6943127962085307</v>
      </c>
      <c r="H39" s="2">
        <v>0.94429149793955491</v>
      </c>
      <c r="I39" s="2">
        <v>1.0586207775784622</v>
      </c>
      <c r="J39" s="2">
        <v>0.99669075838962395</v>
      </c>
      <c r="K39" s="2">
        <v>1.0791041075111385</v>
      </c>
    </row>
    <row r="40" spans="1:11">
      <c r="A40" t="s">
        <v>279</v>
      </c>
      <c r="B40">
        <f>AVERAGE(B37:B39)</f>
        <v>1.570110598611582</v>
      </c>
      <c r="C40">
        <f t="shared" ref="C40:E40" si="10">AVERAGE(C37:C39)</f>
        <v>1.5777234869504007</v>
      </c>
      <c r="D40">
        <f t="shared" si="10"/>
        <v>1.5503200470375391</v>
      </c>
      <c r="E40">
        <f t="shared" si="10"/>
        <v>1.6094601228803367</v>
      </c>
      <c r="G40" t="s">
        <v>279</v>
      </c>
      <c r="H40">
        <f>AVERAGE(H37:H39)</f>
        <v>0.99999999999999911</v>
      </c>
      <c r="I40">
        <f t="shared" ref="I40:K40" si="11">AVERAGE(I37:I39)</f>
        <v>1.0048486319024599</v>
      </c>
      <c r="J40">
        <f t="shared" si="11"/>
        <v>0.98739544106539812</v>
      </c>
      <c r="K40">
        <f t="shared" si="11"/>
        <v>1.0250616257883685</v>
      </c>
    </row>
    <row r="42" spans="1:11">
      <c r="A42" t="s">
        <v>280</v>
      </c>
      <c r="C42" s="9">
        <v>0.96303035673105686</v>
      </c>
      <c r="D42" s="8"/>
      <c r="E42" s="9">
        <v>0.82835181995979235</v>
      </c>
    </row>
    <row r="43" spans="1:11">
      <c r="A43" t="s">
        <v>278</v>
      </c>
      <c r="C43" s="8"/>
      <c r="D43" s="9">
        <v>0.80144113588018251</v>
      </c>
      <c r="E43" s="8"/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topLeftCell="A22" workbookViewId="0">
      <selection activeCell="G36" sqref="G36"/>
    </sheetView>
  </sheetViews>
  <sheetFormatPr defaultRowHeight="13.5"/>
  <sheetData>
    <row r="1" spans="1:19">
      <c r="B1" t="s">
        <v>121</v>
      </c>
      <c r="C1" t="s">
        <v>95</v>
      </c>
      <c r="F1" t="s">
        <v>121</v>
      </c>
      <c r="G1" t="s">
        <v>95</v>
      </c>
      <c r="N1" t="s">
        <v>121</v>
      </c>
      <c r="O1" t="s">
        <v>95</v>
      </c>
      <c r="R1" t="s">
        <v>121</v>
      </c>
      <c r="S1" t="s">
        <v>95</v>
      </c>
    </row>
    <row r="2" spans="1:19">
      <c r="A2" t="s">
        <v>65</v>
      </c>
      <c r="B2">
        <v>3947</v>
      </c>
      <c r="C2">
        <v>2814</v>
      </c>
      <c r="E2" t="s">
        <v>4</v>
      </c>
      <c r="F2">
        <v>2743</v>
      </c>
      <c r="G2">
        <v>2643</v>
      </c>
      <c r="M2" t="s">
        <v>65</v>
      </c>
      <c r="N2">
        <v>2913</v>
      </c>
      <c r="O2">
        <v>2544</v>
      </c>
      <c r="Q2" t="s">
        <v>4</v>
      </c>
      <c r="R2">
        <v>2948</v>
      </c>
      <c r="S2">
        <v>2492</v>
      </c>
    </row>
    <row r="3" spans="1:19">
      <c r="A3" t="s">
        <v>122</v>
      </c>
      <c r="B3">
        <v>4080</v>
      </c>
      <c r="C3">
        <v>2951</v>
      </c>
      <c r="E3" t="s">
        <v>42</v>
      </c>
      <c r="F3">
        <v>3321</v>
      </c>
      <c r="G3">
        <v>2982</v>
      </c>
      <c r="M3" t="s">
        <v>122</v>
      </c>
      <c r="N3">
        <v>3207</v>
      </c>
      <c r="O3">
        <v>2825</v>
      </c>
      <c r="Q3" t="s">
        <v>42</v>
      </c>
      <c r="R3">
        <v>2917</v>
      </c>
      <c r="S3">
        <v>2822</v>
      </c>
    </row>
    <row r="4" spans="1:19">
      <c r="A4" t="s">
        <v>67</v>
      </c>
      <c r="B4">
        <v>3815</v>
      </c>
      <c r="C4">
        <v>2826</v>
      </c>
      <c r="E4" t="s">
        <v>44</v>
      </c>
      <c r="F4">
        <v>3250</v>
      </c>
      <c r="G4">
        <v>2972</v>
      </c>
      <c r="M4" t="s">
        <v>67</v>
      </c>
      <c r="N4">
        <v>2593</v>
      </c>
      <c r="O4">
        <v>2325</v>
      </c>
      <c r="Q4" t="s">
        <v>44</v>
      </c>
      <c r="R4">
        <v>2544</v>
      </c>
      <c r="S4">
        <v>2404</v>
      </c>
    </row>
    <row r="5" spans="1:19">
      <c r="A5" t="s">
        <v>68</v>
      </c>
      <c r="B5">
        <v>3590</v>
      </c>
      <c r="C5">
        <v>3045</v>
      </c>
      <c r="E5" t="s">
        <v>46</v>
      </c>
      <c r="F5">
        <v>3383</v>
      </c>
      <c r="G5">
        <v>3183</v>
      </c>
      <c r="M5" t="s">
        <v>68</v>
      </c>
      <c r="N5">
        <v>3014</v>
      </c>
      <c r="O5">
        <v>2717</v>
      </c>
      <c r="Q5" t="s">
        <v>46</v>
      </c>
      <c r="R5">
        <v>2893</v>
      </c>
      <c r="S5">
        <v>2835</v>
      </c>
    </row>
    <row r="6" spans="1:19">
      <c r="A6" t="s">
        <v>69</v>
      </c>
      <c r="B6">
        <v>4254</v>
      </c>
      <c r="C6">
        <v>2849</v>
      </c>
      <c r="E6" t="s">
        <v>48</v>
      </c>
      <c r="F6">
        <v>2837</v>
      </c>
      <c r="G6">
        <v>2904</v>
      </c>
      <c r="M6" t="s">
        <v>69</v>
      </c>
      <c r="N6">
        <v>2790</v>
      </c>
      <c r="O6">
        <v>2555</v>
      </c>
      <c r="Q6" t="s">
        <v>48</v>
      </c>
      <c r="R6">
        <v>2813</v>
      </c>
      <c r="S6">
        <v>2710</v>
      </c>
    </row>
    <row r="7" spans="1:19">
      <c r="A7" t="s">
        <v>70</v>
      </c>
      <c r="B7">
        <v>4193</v>
      </c>
      <c r="C7">
        <v>3117</v>
      </c>
      <c r="E7" t="s">
        <v>50</v>
      </c>
      <c r="F7">
        <v>3617</v>
      </c>
      <c r="G7">
        <v>3294</v>
      </c>
      <c r="M7" t="s">
        <v>70</v>
      </c>
      <c r="N7">
        <v>2968</v>
      </c>
      <c r="O7">
        <v>2881</v>
      </c>
      <c r="Q7" t="s">
        <v>50</v>
      </c>
      <c r="R7">
        <v>3025</v>
      </c>
      <c r="S7">
        <v>2978</v>
      </c>
    </row>
    <row r="8" spans="1:19">
      <c r="A8" t="s">
        <v>71</v>
      </c>
      <c r="B8">
        <v>4042</v>
      </c>
      <c r="C8">
        <v>2649</v>
      </c>
      <c r="E8" t="s">
        <v>52</v>
      </c>
      <c r="F8">
        <v>4716</v>
      </c>
      <c r="G8">
        <v>2841</v>
      </c>
      <c r="M8" t="s">
        <v>71</v>
      </c>
      <c r="N8">
        <v>2868</v>
      </c>
      <c r="O8">
        <v>2357</v>
      </c>
      <c r="Q8" t="s">
        <v>52</v>
      </c>
      <c r="R8">
        <v>3069</v>
      </c>
      <c r="S8">
        <v>2291</v>
      </c>
    </row>
    <row r="9" spans="1:19">
      <c r="A9" t="s">
        <v>72</v>
      </c>
      <c r="B9">
        <v>4079</v>
      </c>
      <c r="C9">
        <v>3248</v>
      </c>
      <c r="E9" t="s">
        <v>54</v>
      </c>
      <c r="F9">
        <v>6993</v>
      </c>
      <c r="G9">
        <v>3036</v>
      </c>
      <c r="M9" t="s">
        <v>72</v>
      </c>
      <c r="N9">
        <v>3172</v>
      </c>
      <c r="O9">
        <v>2742</v>
      </c>
      <c r="Q9" t="s">
        <v>54</v>
      </c>
      <c r="R9">
        <v>3250</v>
      </c>
      <c r="S9">
        <v>2666</v>
      </c>
    </row>
    <row r="11" spans="1:19">
      <c r="A11" t="s">
        <v>65</v>
      </c>
      <c r="B11">
        <v>3947</v>
      </c>
      <c r="C11">
        <v>2814</v>
      </c>
      <c r="E11" t="s">
        <v>69</v>
      </c>
      <c r="F11">
        <v>4254</v>
      </c>
      <c r="G11">
        <v>2849</v>
      </c>
      <c r="M11" t="s">
        <v>65</v>
      </c>
      <c r="N11">
        <v>2913</v>
      </c>
      <c r="O11">
        <v>2544</v>
      </c>
      <c r="Q11" t="s">
        <v>69</v>
      </c>
      <c r="R11">
        <v>2790</v>
      </c>
      <c r="S11">
        <v>2555</v>
      </c>
    </row>
    <row r="12" spans="1:19">
      <c r="A12" t="s">
        <v>66</v>
      </c>
      <c r="B12">
        <v>4080</v>
      </c>
      <c r="C12">
        <v>2951</v>
      </c>
      <c r="E12" t="s">
        <v>70</v>
      </c>
      <c r="F12">
        <v>4193</v>
      </c>
      <c r="G12">
        <v>3117</v>
      </c>
      <c r="M12" t="s">
        <v>66</v>
      </c>
      <c r="N12">
        <v>3207</v>
      </c>
      <c r="O12">
        <v>2825</v>
      </c>
      <c r="Q12" t="s">
        <v>70</v>
      </c>
      <c r="R12">
        <v>2968</v>
      </c>
      <c r="S12">
        <v>2881</v>
      </c>
    </row>
    <row r="13" spans="1:19">
      <c r="A13" t="s">
        <v>96</v>
      </c>
      <c r="B13">
        <v>2743</v>
      </c>
      <c r="C13">
        <v>2643</v>
      </c>
      <c r="E13" t="s">
        <v>100</v>
      </c>
      <c r="F13">
        <v>2837</v>
      </c>
      <c r="G13">
        <v>2904</v>
      </c>
      <c r="M13" t="s">
        <v>96</v>
      </c>
      <c r="N13">
        <v>2948</v>
      </c>
      <c r="O13">
        <v>2492</v>
      </c>
      <c r="Q13" t="s">
        <v>100</v>
      </c>
      <c r="R13">
        <v>2813</v>
      </c>
      <c r="S13">
        <v>2710</v>
      </c>
    </row>
    <row r="14" spans="1:19">
      <c r="A14" t="s">
        <v>97</v>
      </c>
      <c r="B14">
        <v>3321</v>
      </c>
      <c r="C14">
        <v>2982</v>
      </c>
      <c r="E14" t="s">
        <v>101</v>
      </c>
      <c r="F14">
        <v>3617</v>
      </c>
      <c r="G14">
        <v>3294</v>
      </c>
      <c r="M14" t="s">
        <v>97</v>
      </c>
      <c r="N14">
        <v>2917</v>
      </c>
      <c r="O14">
        <v>2822</v>
      </c>
      <c r="Q14" t="s">
        <v>101</v>
      </c>
      <c r="R14">
        <v>3025</v>
      </c>
      <c r="S14">
        <v>2978</v>
      </c>
    </row>
    <row r="15" spans="1:19">
      <c r="A15" t="s">
        <v>67</v>
      </c>
      <c r="B15">
        <v>3815</v>
      </c>
      <c r="C15">
        <v>2826</v>
      </c>
      <c r="E15" t="s">
        <v>71</v>
      </c>
      <c r="F15">
        <v>4042</v>
      </c>
      <c r="G15">
        <v>2649</v>
      </c>
      <c r="M15" t="s">
        <v>67</v>
      </c>
      <c r="N15">
        <v>2593</v>
      </c>
      <c r="O15">
        <v>2325</v>
      </c>
      <c r="Q15" t="s">
        <v>71</v>
      </c>
      <c r="R15">
        <v>2868</v>
      </c>
      <c r="S15">
        <v>2357</v>
      </c>
    </row>
    <row r="16" spans="1:19">
      <c r="A16" t="s">
        <v>68</v>
      </c>
      <c r="B16">
        <v>3590</v>
      </c>
      <c r="C16">
        <v>3045</v>
      </c>
      <c r="E16" t="s">
        <v>72</v>
      </c>
      <c r="F16">
        <v>4079</v>
      </c>
      <c r="G16">
        <v>3248</v>
      </c>
      <c r="M16" t="s">
        <v>68</v>
      </c>
      <c r="N16">
        <v>3014</v>
      </c>
      <c r="O16">
        <v>2717</v>
      </c>
      <c r="Q16" t="s">
        <v>72</v>
      </c>
      <c r="R16">
        <v>3172</v>
      </c>
      <c r="S16">
        <v>2742</v>
      </c>
    </row>
    <row r="17" spans="1:23">
      <c r="A17" t="s">
        <v>98</v>
      </c>
      <c r="B17">
        <v>3250</v>
      </c>
      <c r="C17">
        <v>2972</v>
      </c>
      <c r="E17" t="s">
        <v>102</v>
      </c>
      <c r="F17">
        <v>4716</v>
      </c>
      <c r="G17">
        <v>2841</v>
      </c>
      <c r="M17" t="s">
        <v>98</v>
      </c>
      <c r="N17">
        <v>2544</v>
      </c>
      <c r="O17">
        <v>2404</v>
      </c>
      <c r="Q17" t="s">
        <v>102</v>
      </c>
      <c r="R17">
        <v>3069</v>
      </c>
      <c r="S17">
        <v>2291</v>
      </c>
    </row>
    <row r="18" spans="1:23">
      <c r="A18" t="s">
        <v>99</v>
      </c>
      <c r="B18">
        <v>3383</v>
      </c>
      <c r="C18">
        <v>3183</v>
      </c>
      <c r="E18" t="s">
        <v>103</v>
      </c>
      <c r="F18">
        <v>6993</v>
      </c>
      <c r="G18">
        <v>3036</v>
      </c>
      <c r="M18" t="s">
        <v>99</v>
      </c>
      <c r="N18">
        <v>2893</v>
      </c>
      <c r="O18">
        <v>2835</v>
      </c>
      <c r="Q18" t="s">
        <v>103</v>
      </c>
      <c r="R18">
        <v>3250</v>
      </c>
      <c r="S18">
        <v>2666</v>
      </c>
    </row>
    <row r="20" spans="1:23">
      <c r="B20" t="s">
        <v>106</v>
      </c>
      <c r="C20" t="s">
        <v>107</v>
      </c>
      <c r="D20" t="s">
        <v>108</v>
      </c>
      <c r="E20" t="s">
        <v>109</v>
      </c>
      <c r="G20" t="s">
        <v>277</v>
      </c>
      <c r="H20" t="s">
        <v>61</v>
      </c>
      <c r="I20" t="s">
        <v>62</v>
      </c>
      <c r="J20" t="s">
        <v>63</v>
      </c>
      <c r="K20" t="s">
        <v>64</v>
      </c>
      <c r="N20" t="s">
        <v>106</v>
      </c>
      <c r="O20" t="s">
        <v>107</v>
      </c>
      <c r="P20" t="s">
        <v>108</v>
      </c>
      <c r="Q20" t="s">
        <v>109</v>
      </c>
      <c r="S20" t="s">
        <v>277</v>
      </c>
      <c r="T20" t="s">
        <v>61</v>
      </c>
      <c r="U20" t="s">
        <v>62</v>
      </c>
      <c r="V20" t="s">
        <v>63</v>
      </c>
      <c r="W20" t="s">
        <v>64</v>
      </c>
    </row>
    <row r="21" spans="1:23">
      <c r="B21">
        <f>B11/C11</f>
        <v>1.4026297085998578</v>
      </c>
      <c r="C21">
        <f>B15/C15</f>
        <v>1.3499646142958246</v>
      </c>
      <c r="D21">
        <f>F11/G11</f>
        <v>1.4931554931554931</v>
      </c>
      <c r="E21">
        <f>F15/G15</f>
        <v>1.5258588146470367</v>
      </c>
      <c r="H21">
        <f>B21/$B$25</f>
        <v>1.1364848992209577</v>
      </c>
      <c r="I21">
        <f t="shared" ref="I21:K24" si="0">C21/$B$25</f>
        <v>1.0938128496945518</v>
      </c>
      <c r="J21">
        <f t="shared" si="0"/>
        <v>1.2098336857943637</v>
      </c>
      <c r="K21">
        <f t="shared" si="0"/>
        <v>1.2363316494419527</v>
      </c>
      <c r="N21">
        <f>N11/O11</f>
        <v>1.1450471698113207</v>
      </c>
      <c r="O21">
        <f>N15/O15</f>
        <v>1.115268817204301</v>
      </c>
      <c r="P21">
        <f>R11/S11</f>
        <v>1.0919765166340509</v>
      </c>
      <c r="Q21">
        <f>R15/S15</f>
        <v>1.2168010182435298</v>
      </c>
      <c r="T21">
        <f>N21/$N$25</f>
        <v>1.0185172707443473</v>
      </c>
      <c r="U21">
        <f t="shared" ref="U21:W24" si="1">O21/$N$25</f>
        <v>0.99202948297088622</v>
      </c>
      <c r="V21">
        <f t="shared" si="1"/>
        <v>0.97131102609711628</v>
      </c>
      <c r="W21">
        <f t="shared" si="1"/>
        <v>1.0823421818898153</v>
      </c>
    </row>
    <row r="22" spans="1:23">
      <c r="B22">
        <f t="shared" ref="B22:B24" si="2">B12/C12</f>
        <v>1.3825821755337173</v>
      </c>
      <c r="C22">
        <f t="shared" ref="C22:C24" si="3">B16/C16</f>
        <v>1.1789819376026272</v>
      </c>
      <c r="D22">
        <f t="shared" ref="D22:D24" si="4">F12/G12</f>
        <v>1.3452037215271093</v>
      </c>
      <c r="E22">
        <f t="shared" ref="E22:E24" si="5">F16/G16</f>
        <v>1.2558497536945812</v>
      </c>
      <c r="H22">
        <f t="shared" ref="H22:H24" si="6">B22/$B$25</f>
        <v>1.1202413258411776</v>
      </c>
      <c r="I22">
        <f t="shared" si="0"/>
        <v>0.95527362662036452</v>
      </c>
      <c r="J22">
        <f t="shared" si="0"/>
        <v>1.0899553221480576</v>
      </c>
      <c r="K22">
        <f t="shared" si="0"/>
        <v>1.0175560035648852</v>
      </c>
      <c r="N22">
        <f t="shared" ref="N22:N24" si="7">N12/O12</f>
        <v>1.1352212389380532</v>
      </c>
      <c r="O22">
        <f t="shared" ref="O22:O24" si="8">N16/O16</f>
        <v>1.1093117408906883</v>
      </c>
      <c r="P22">
        <f t="shared" ref="P22:P24" si="9">R12/S12</f>
        <v>1.0301978479694551</v>
      </c>
      <c r="Q22">
        <f t="shared" ref="Q22:Q24" si="10">R16/S16</f>
        <v>1.1568198395331875</v>
      </c>
      <c r="T22">
        <f t="shared" ref="T22:T24" si="11">N22/$N$25</f>
        <v>1.0097771239980675</v>
      </c>
      <c r="U22">
        <f t="shared" si="1"/>
        <v>0.98673067496670896</v>
      </c>
      <c r="V22">
        <f t="shared" si="1"/>
        <v>0.91635901830441391</v>
      </c>
      <c r="W22">
        <f t="shared" si="1"/>
        <v>1.028989037978588</v>
      </c>
    </row>
    <row r="23" spans="1:23">
      <c r="B23">
        <f t="shared" si="2"/>
        <v>1.0378357926598563</v>
      </c>
      <c r="C23">
        <f t="shared" si="3"/>
        <v>1.0935397039030956</v>
      </c>
      <c r="D23">
        <f t="shared" si="4"/>
        <v>0.97692837465564741</v>
      </c>
      <c r="E23">
        <f t="shared" si="5"/>
        <v>1.6599788806758184</v>
      </c>
      <c r="H23">
        <f t="shared" si="6"/>
        <v>0.84090954226709813</v>
      </c>
      <c r="I23">
        <f t="shared" si="0"/>
        <v>0.8860438022698186</v>
      </c>
      <c r="J23">
        <f t="shared" si="0"/>
        <v>0.79155912541230344</v>
      </c>
      <c r="K23">
        <f t="shared" si="0"/>
        <v>1.3450028324275058</v>
      </c>
      <c r="N23">
        <f t="shared" si="7"/>
        <v>1.1829855537720706</v>
      </c>
      <c r="O23">
        <f t="shared" si="8"/>
        <v>1.0582362728785357</v>
      </c>
      <c r="P23">
        <f t="shared" si="9"/>
        <v>1.0380073800738008</v>
      </c>
      <c r="Q23">
        <f t="shared" si="10"/>
        <v>1.3395896988214753</v>
      </c>
      <c r="T23">
        <f t="shared" si="11"/>
        <v>1.0522633908229824</v>
      </c>
      <c r="U23">
        <f t="shared" si="1"/>
        <v>0.94129914371345957</v>
      </c>
      <c r="V23">
        <f t="shared" si="1"/>
        <v>0.92330558219664127</v>
      </c>
      <c r="W23">
        <f t="shared" si="1"/>
        <v>1.1915624787629615</v>
      </c>
    </row>
    <row r="24" spans="1:23">
      <c r="B24">
        <f t="shared" si="2"/>
        <v>1.1136820925553319</v>
      </c>
      <c r="C24">
        <f t="shared" si="3"/>
        <v>1.0628338045868677</v>
      </c>
      <c r="D24">
        <f t="shared" si="4"/>
        <v>1.0980570734669095</v>
      </c>
      <c r="E24">
        <f t="shared" si="5"/>
        <v>2.3033596837944663</v>
      </c>
      <c r="H24">
        <f t="shared" si="6"/>
        <v>0.90236423267076671</v>
      </c>
      <c r="I24">
        <f t="shared" si="0"/>
        <v>0.86116425588923673</v>
      </c>
      <c r="J24">
        <f t="shared" si="0"/>
        <v>0.88970401441419111</v>
      </c>
      <c r="K24">
        <f t="shared" si="0"/>
        <v>1.8663040445078425</v>
      </c>
      <c r="N24">
        <f t="shared" si="7"/>
        <v>1.0336640680368534</v>
      </c>
      <c r="O24">
        <f t="shared" si="8"/>
        <v>1.0204585537918871</v>
      </c>
      <c r="P24">
        <f t="shared" si="9"/>
        <v>1.0157824042981867</v>
      </c>
      <c r="Q24">
        <f t="shared" si="10"/>
        <v>1.2190547636909228</v>
      </c>
      <c r="T24">
        <f t="shared" si="11"/>
        <v>0.91944221443460261</v>
      </c>
      <c r="U24">
        <f t="shared" si="1"/>
        <v>0.90769593473350096</v>
      </c>
      <c r="V24">
        <f t="shared" si="1"/>
        <v>0.90353650868933089</v>
      </c>
      <c r="W24">
        <f t="shared" si="1"/>
        <v>1.0843468841610846</v>
      </c>
    </row>
    <row r="25" spans="1:23">
      <c r="A25" t="s">
        <v>276</v>
      </c>
      <c r="B25">
        <f>AVERAGE(B21:B24)</f>
        <v>1.2341824423371908</v>
      </c>
      <c r="C25">
        <f t="shared" ref="C25:E25" si="12">AVERAGE(C21:C24)</f>
        <v>1.1713300150971038</v>
      </c>
      <c r="D25">
        <f t="shared" si="12"/>
        <v>1.2283361657012899</v>
      </c>
      <c r="E25">
        <f t="shared" si="12"/>
        <v>1.6862617832029758</v>
      </c>
      <c r="G25" t="s">
        <v>276</v>
      </c>
      <c r="H25">
        <f>AVERAGE(H21:H24)</f>
        <v>1.0000000000000002</v>
      </c>
      <c r="I25">
        <f t="shared" ref="I25:K25" si="13">AVERAGE(I21:I24)</f>
        <v>0.94907363361849284</v>
      </c>
      <c r="J25">
        <f t="shared" si="13"/>
        <v>0.99526303694222906</v>
      </c>
      <c r="K25">
        <f t="shared" si="13"/>
        <v>1.3662986324855464</v>
      </c>
      <c r="M25" t="s">
        <v>276</v>
      </c>
      <c r="N25">
        <f>AVERAGE(N21:N24)</f>
        <v>1.1242295076395745</v>
      </c>
      <c r="O25">
        <f t="shared" ref="O25:Q25" si="14">AVERAGE(O21:O24)</f>
        <v>1.0758188461913529</v>
      </c>
      <c r="P25">
        <f t="shared" si="14"/>
        <v>1.0439910372438734</v>
      </c>
      <c r="Q25">
        <f t="shared" si="14"/>
        <v>1.2330663300722788</v>
      </c>
      <c r="S25" t="s">
        <v>276</v>
      </c>
      <c r="T25">
        <f>AVERAGE(T21:T24)</f>
        <v>0.99999999999999989</v>
      </c>
      <c r="U25">
        <f t="shared" ref="U25:W25" si="15">AVERAGE(U21:U24)</f>
        <v>0.95693880909613904</v>
      </c>
      <c r="V25">
        <f t="shared" si="15"/>
        <v>0.92862803382187564</v>
      </c>
      <c r="W25">
        <f t="shared" si="15"/>
        <v>1.0968101456981123</v>
      </c>
    </row>
    <row r="28" spans="1:23">
      <c r="A28" t="s">
        <v>123</v>
      </c>
      <c r="G28" t="s">
        <v>124</v>
      </c>
    </row>
    <row r="29" spans="1:23">
      <c r="B29" t="s">
        <v>61</v>
      </c>
      <c r="C29" t="s">
        <v>62</v>
      </c>
      <c r="D29" t="s">
        <v>63</v>
      </c>
      <c r="E29" t="s">
        <v>64</v>
      </c>
      <c r="H29" t="s">
        <v>61</v>
      </c>
      <c r="I29" t="s">
        <v>62</v>
      </c>
      <c r="J29" t="s">
        <v>63</v>
      </c>
      <c r="K29" t="s">
        <v>64</v>
      </c>
    </row>
    <row r="30" spans="1:23">
      <c r="A30">
        <v>1</v>
      </c>
      <c r="B30">
        <v>1.4026297085998578</v>
      </c>
      <c r="C30">
        <v>1.3499646142958246</v>
      </c>
      <c r="D30">
        <v>1.4931554931554931</v>
      </c>
      <c r="E30">
        <v>1.5258588146470367</v>
      </c>
      <c r="G30">
        <v>1</v>
      </c>
      <c r="H30">
        <v>1.1450471698113207</v>
      </c>
      <c r="I30">
        <v>1.115268817204301</v>
      </c>
      <c r="J30">
        <v>1.0919765166340509</v>
      </c>
      <c r="K30">
        <v>1.2168010182435298</v>
      </c>
    </row>
    <row r="31" spans="1:23">
      <c r="A31">
        <v>2</v>
      </c>
      <c r="B31">
        <v>1.3825821755337173</v>
      </c>
      <c r="C31">
        <v>1.1789819376026272</v>
      </c>
      <c r="D31">
        <v>1.3452037215271093</v>
      </c>
      <c r="E31">
        <v>1.2558497536945812</v>
      </c>
      <c r="G31">
        <v>2</v>
      </c>
      <c r="H31">
        <v>1.1352212389380532</v>
      </c>
      <c r="I31">
        <v>1.1093117408906883</v>
      </c>
      <c r="J31">
        <v>1.0301978479694551</v>
      </c>
      <c r="K31">
        <v>1.1568198395331875</v>
      </c>
    </row>
    <row r="32" spans="1:23">
      <c r="A32">
        <v>3</v>
      </c>
      <c r="B32">
        <v>1.0378357926598563</v>
      </c>
      <c r="C32">
        <v>1.0935397039030956</v>
      </c>
      <c r="D32">
        <v>0.97692837465564741</v>
      </c>
      <c r="E32">
        <v>1.6599788806758184</v>
      </c>
      <c r="G32">
        <v>3</v>
      </c>
      <c r="H32">
        <v>1.1829855537720706</v>
      </c>
      <c r="I32">
        <v>1.0582362728785357</v>
      </c>
      <c r="J32">
        <v>1.0380073800738008</v>
      </c>
      <c r="K32">
        <v>1.3395896988214753</v>
      </c>
    </row>
    <row r="33" spans="1:11">
      <c r="A33">
        <v>4</v>
      </c>
      <c r="B33">
        <v>1.1136820925553319</v>
      </c>
      <c r="C33">
        <v>1.0628338045868677</v>
      </c>
      <c r="D33">
        <v>1.0980570734669095</v>
      </c>
      <c r="E33">
        <v>2.3033596837944663</v>
      </c>
      <c r="G33">
        <v>4</v>
      </c>
      <c r="H33">
        <v>1.0336640680368534</v>
      </c>
      <c r="I33">
        <v>1.0204585537918871</v>
      </c>
      <c r="J33">
        <v>1.0157824042981867</v>
      </c>
      <c r="K33">
        <v>1.2190547636909228</v>
      </c>
    </row>
    <row r="36" spans="1:11">
      <c r="B36" t="s">
        <v>61</v>
      </c>
      <c r="C36" t="s">
        <v>62</v>
      </c>
      <c r="D36" t="s">
        <v>63</v>
      </c>
      <c r="E36" t="s">
        <v>64</v>
      </c>
      <c r="G36" t="s">
        <v>277</v>
      </c>
      <c r="H36" t="s">
        <v>61</v>
      </c>
      <c r="I36" t="s">
        <v>62</v>
      </c>
      <c r="J36" t="s">
        <v>63</v>
      </c>
      <c r="K36" t="s">
        <v>64</v>
      </c>
    </row>
    <row r="37" spans="1:11">
      <c r="B37">
        <v>1.3825821755337173</v>
      </c>
      <c r="C37">
        <v>1.3499646142958246</v>
      </c>
      <c r="D37">
        <v>1.3452037215271093</v>
      </c>
      <c r="E37">
        <v>1.21680101824353</v>
      </c>
      <c r="H37" s="2">
        <f>B37/$B$41</f>
        <v>1.2050475574490864</v>
      </c>
      <c r="I37" s="2">
        <f t="shared" ref="I37:K40" si="16">C37/$B$41</f>
        <v>1.176618352158272</v>
      </c>
      <c r="J37" s="2">
        <f t="shared" si="16"/>
        <v>1.1724687961291684</v>
      </c>
      <c r="K37" s="2">
        <f t="shared" si="16"/>
        <v>1.0605540277342944</v>
      </c>
    </row>
    <row r="38" spans="1:11">
      <c r="B38">
        <v>1.0378357926598563</v>
      </c>
      <c r="C38">
        <v>1.1789819376026272</v>
      </c>
      <c r="D38">
        <v>1.0980570734669095</v>
      </c>
      <c r="E38">
        <v>1.1568198395331875</v>
      </c>
      <c r="H38" s="2">
        <f t="shared" ref="H38:H40" si="17">B38/$B$41</f>
        <v>0.9045693696255066</v>
      </c>
      <c r="I38" s="2">
        <f t="shared" si="16"/>
        <v>1.0275912197668784</v>
      </c>
      <c r="J38" s="2">
        <f t="shared" si="16"/>
        <v>0.95705775594148168</v>
      </c>
      <c r="K38" s="2">
        <f t="shared" si="16"/>
        <v>1.0082749124839381</v>
      </c>
    </row>
    <row r="39" spans="1:11">
      <c r="B39">
        <v>1.1352212389380532</v>
      </c>
      <c r="C39">
        <v>1.115268817204301</v>
      </c>
      <c r="D39">
        <v>1.0919765166340509</v>
      </c>
      <c r="E39">
        <v>1.2558497536945812</v>
      </c>
      <c r="H39" s="2">
        <f t="shared" si="17"/>
        <v>0.98944974508914096</v>
      </c>
      <c r="I39" s="2">
        <f t="shared" si="16"/>
        <v>0.97205937401324416</v>
      </c>
      <c r="J39" s="2">
        <f t="shared" si="16"/>
        <v>0.95175799127719474</v>
      </c>
      <c r="K39" s="2">
        <f t="shared" si="16"/>
        <v>1.0945885929915817</v>
      </c>
    </row>
    <row r="40" spans="1:11">
      <c r="B40">
        <v>1.0336640680368534</v>
      </c>
      <c r="C40">
        <v>1.1093117408906883</v>
      </c>
      <c r="D40">
        <v>1.0380073800738008</v>
      </c>
      <c r="E40">
        <v>1.2190547636909228</v>
      </c>
      <c r="H40" s="2">
        <f t="shared" si="17"/>
        <v>0.90093332783626601</v>
      </c>
      <c r="I40" s="2">
        <f t="shared" si="16"/>
        <v>0.96686723398114394</v>
      </c>
      <c r="J40" s="2">
        <f t="shared" si="16"/>
        <v>0.90471892384204566</v>
      </c>
      <c r="K40" s="2">
        <f t="shared" si="16"/>
        <v>1.0625183742263531</v>
      </c>
    </row>
    <row r="41" spans="1:11">
      <c r="A41" t="s">
        <v>276</v>
      </c>
      <c r="B41">
        <f>AVERAGE(B37:B40)</f>
        <v>1.14732581879212</v>
      </c>
      <c r="C41">
        <f t="shared" ref="C41:K41" si="18">AVERAGE(C37:C40)</f>
        <v>1.1883817774983603</v>
      </c>
      <c r="D41">
        <f t="shared" si="18"/>
        <v>1.1433111729254675</v>
      </c>
      <c r="E41">
        <f t="shared" si="18"/>
        <v>1.2121313437905554</v>
      </c>
      <c r="H41">
        <f t="shared" si="18"/>
        <v>1</v>
      </c>
      <c r="I41">
        <f t="shared" si="18"/>
        <v>1.0357840449798847</v>
      </c>
      <c r="J41">
        <f t="shared" si="18"/>
        <v>0.99650086679747263</v>
      </c>
      <c r="K41">
        <f t="shared" si="18"/>
        <v>1.0564839768590417</v>
      </c>
    </row>
    <row r="43" spans="1:11">
      <c r="A43" t="s">
        <v>278</v>
      </c>
      <c r="C43" s="8">
        <f>_xlfn.T.TEST(B37:B40,C37:C40,2,2)</f>
        <v>0.69348513509005993</v>
      </c>
      <c r="D43" s="8"/>
      <c r="E43" s="8">
        <f>_xlfn.T.TEST(B37:B40,E37:E40,2,2)</f>
        <v>0.47160977367828838</v>
      </c>
    </row>
    <row r="44" spans="1:11">
      <c r="A44" t="s">
        <v>278</v>
      </c>
      <c r="C44" s="8"/>
      <c r="D44" s="8">
        <f>_xlfn.T.TEST(C37:C40,D37:D40,2,2)</f>
        <v>0.62935098856005589</v>
      </c>
      <c r="E44" s="8"/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G43" sqref="G43"/>
    </sheetView>
  </sheetViews>
  <sheetFormatPr defaultRowHeight="13.5"/>
  <cols>
    <col min="1" max="1" width="9.5" bestFit="1" customWidth="1"/>
  </cols>
  <sheetData>
    <row r="1" spans="1:3">
      <c r="A1">
        <v>20181005</v>
      </c>
    </row>
    <row r="2" spans="1:3">
      <c r="B2" t="s">
        <v>33</v>
      </c>
      <c r="C2" t="s">
        <v>11</v>
      </c>
    </row>
    <row r="3" spans="1:3">
      <c r="A3" t="s">
        <v>0</v>
      </c>
      <c r="B3">
        <v>3226</v>
      </c>
      <c r="C3">
        <v>5879</v>
      </c>
    </row>
    <row r="4" spans="1:3">
      <c r="A4" t="s">
        <v>1</v>
      </c>
      <c r="B4">
        <v>4040</v>
      </c>
      <c r="C4">
        <v>5074</v>
      </c>
    </row>
    <row r="5" spans="1:3">
      <c r="A5" t="s">
        <v>2</v>
      </c>
      <c r="B5">
        <v>4511</v>
      </c>
      <c r="C5">
        <v>5599</v>
      </c>
    </row>
    <row r="6" spans="1:3">
      <c r="A6" t="s">
        <v>3</v>
      </c>
      <c r="B6">
        <v>5199</v>
      </c>
      <c r="C6">
        <v>5393</v>
      </c>
    </row>
    <row r="7" spans="1:3">
      <c r="A7" t="s">
        <v>4</v>
      </c>
      <c r="B7">
        <v>5951</v>
      </c>
      <c r="C7">
        <v>5314</v>
      </c>
    </row>
    <row r="8" spans="1:3">
      <c r="A8" t="s">
        <v>5</v>
      </c>
      <c r="B8">
        <v>6423</v>
      </c>
      <c r="C8">
        <v>5315</v>
      </c>
    </row>
    <row r="10" spans="1:3">
      <c r="A10" t="s">
        <v>0</v>
      </c>
      <c r="B10">
        <v>3226</v>
      </c>
      <c r="C10">
        <v>5879</v>
      </c>
    </row>
    <row r="11" spans="1:3">
      <c r="A11" t="s">
        <v>2</v>
      </c>
      <c r="B11">
        <v>4040</v>
      </c>
      <c r="C11">
        <v>5599</v>
      </c>
    </row>
    <row r="12" spans="1:3">
      <c r="A12" t="s">
        <v>4</v>
      </c>
      <c r="B12">
        <v>4511</v>
      </c>
      <c r="C12">
        <v>5314</v>
      </c>
    </row>
    <row r="13" spans="1:3">
      <c r="A13" t="s">
        <v>1</v>
      </c>
      <c r="B13">
        <v>5199</v>
      </c>
      <c r="C13">
        <v>5074</v>
      </c>
    </row>
    <row r="14" spans="1:3">
      <c r="A14" t="s">
        <v>3</v>
      </c>
      <c r="B14">
        <v>5951</v>
      </c>
      <c r="C14">
        <v>5393</v>
      </c>
    </row>
    <row r="15" spans="1:3">
      <c r="A15" t="s">
        <v>5</v>
      </c>
      <c r="B15">
        <v>6423</v>
      </c>
      <c r="C15">
        <v>5315</v>
      </c>
    </row>
    <row r="18" spans="1:2">
      <c r="A18" t="s">
        <v>129</v>
      </c>
    </row>
    <row r="19" spans="1:2">
      <c r="A19" t="s">
        <v>0</v>
      </c>
      <c r="B19">
        <f>B10/C10</f>
        <v>0.54873277768327944</v>
      </c>
    </row>
    <row r="20" spans="1:2">
      <c r="A20" t="s">
        <v>2</v>
      </c>
      <c r="B20">
        <f>B11/C11</f>
        <v>0.72155742096802999</v>
      </c>
    </row>
    <row r="21" spans="1:2">
      <c r="A21" t="s">
        <v>4</v>
      </c>
      <c r="B21">
        <f>B12/C12</f>
        <v>0.84888972525404593</v>
      </c>
    </row>
    <row r="22" spans="1:2">
      <c r="A22" t="s">
        <v>128</v>
      </c>
      <c r="B22">
        <f>AVERAGE(B19:B21)</f>
        <v>0.70639330796845179</v>
      </c>
    </row>
    <row r="24" spans="1:2">
      <c r="A24" t="s">
        <v>1</v>
      </c>
      <c r="B24">
        <f>B13/C13</f>
        <v>1.0246353961371699</v>
      </c>
    </row>
    <row r="25" spans="1:2">
      <c r="A25" t="s">
        <v>3</v>
      </c>
      <c r="B25">
        <f>B14/C14</f>
        <v>1.1034674578156869</v>
      </c>
    </row>
    <row r="26" spans="1:2">
      <c r="A26" t="s">
        <v>5</v>
      </c>
      <c r="B26">
        <f>B15/C15</f>
        <v>1.2084666039510819</v>
      </c>
    </row>
    <row r="27" spans="1:2">
      <c r="A27" t="s">
        <v>13</v>
      </c>
      <c r="B27">
        <f>AVERAGE(B24:B26)</f>
        <v>1.1121898193013129</v>
      </c>
    </row>
    <row r="29" spans="1:2">
      <c r="A29" t="s">
        <v>12</v>
      </c>
      <c r="B29" s="11">
        <f>_xlfn.T.TEST(B19:B21,B24:B26,2,2)</f>
        <v>1.6413948095292522E-2</v>
      </c>
    </row>
    <row r="31" spans="1:2">
      <c r="A31" t="s">
        <v>127</v>
      </c>
    </row>
    <row r="32" spans="1:2">
      <c r="A32" t="s">
        <v>0</v>
      </c>
      <c r="B32" s="2">
        <f>B19/$B$22</f>
        <v>0.77680913946000518</v>
      </c>
    </row>
    <row r="33" spans="1:2">
      <c r="A33" t="s">
        <v>2</v>
      </c>
      <c r="B33" s="2">
        <f>B20/$B$22</f>
        <v>1.0214669544976145</v>
      </c>
    </row>
    <row r="34" spans="1:2">
      <c r="A34" t="s">
        <v>4</v>
      </c>
      <c r="B34" s="2">
        <f>B21/$B$22</f>
        <v>1.2017239060423803</v>
      </c>
    </row>
    <row r="35" spans="1:2">
      <c r="A35" t="s">
        <v>126</v>
      </c>
      <c r="B35">
        <f>AVERAGE(B32:B34)</f>
        <v>1</v>
      </c>
    </row>
    <row r="37" spans="1:2">
      <c r="A37" t="s">
        <v>1</v>
      </c>
      <c r="B37" s="2">
        <f>B24/$B$22</f>
        <v>1.4505168502855228</v>
      </c>
    </row>
    <row r="38" spans="1:2">
      <c r="A38" t="s">
        <v>3</v>
      </c>
      <c r="B38" s="2">
        <f>B25/$B$22</f>
        <v>1.5621148238071485</v>
      </c>
    </row>
    <row r="39" spans="1:2">
      <c r="A39" t="s">
        <v>5</v>
      </c>
      <c r="B39" s="2">
        <f>B26/$B$22</f>
        <v>1.7107560197966274</v>
      </c>
    </row>
    <row r="40" spans="1:2">
      <c r="A40" t="s">
        <v>126</v>
      </c>
      <c r="B40">
        <f>AVERAGE(B37:B39)</f>
        <v>1.5744625646297663</v>
      </c>
    </row>
    <row r="42" spans="1:2">
      <c r="A42" t="s">
        <v>125</v>
      </c>
      <c r="B42" s="10">
        <f>_xlfn.T.TEST(B32:B34,B37:B39,2,2)</f>
        <v>1.6413948095292508E-2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G43" sqref="G43"/>
    </sheetView>
  </sheetViews>
  <sheetFormatPr defaultRowHeight="13.5"/>
  <sheetData>
    <row r="1" spans="1:3">
      <c r="A1">
        <v>20181012</v>
      </c>
    </row>
    <row r="2" spans="1:3">
      <c r="B2" t="s">
        <v>133</v>
      </c>
      <c r="C2" t="s">
        <v>11</v>
      </c>
    </row>
    <row r="3" spans="1:3">
      <c r="A3" t="s">
        <v>0</v>
      </c>
      <c r="B3">
        <v>2766</v>
      </c>
      <c r="C3">
        <v>4605</v>
      </c>
    </row>
    <row r="4" spans="1:3">
      <c r="A4" t="s">
        <v>1</v>
      </c>
      <c r="B4">
        <v>3006</v>
      </c>
      <c r="C4">
        <v>4450</v>
      </c>
    </row>
    <row r="5" spans="1:3">
      <c r="A5" t="s">
        <v>2</v>
      </c>
      <c r="B5">
        <v>2432</v>
      </c>
      <c r="C5">
        <v>4164</v>
      </c>
    </row>
    <row r="6" spans="1:3">
      <c r="A6" t="s">
        <v>3</v>
      </c>
      <c r="B6">
        <v>3110</v>
      </c>
      <c r="C6">
        <v>4021</v>
      </c>
    </row>
    <row r="7" spans="1:3">
      <c r="A7" t="s">
        <v>4</v>
      </c>
      <c r="B7">
        <v>2508</v>
      </c>
      <c r="C7">
        <v>4025</v>
      </c>
    </row>
    <row r="8" spans="1:3">
      <c r="A8" t="s">
        <v>5</v>
      </c>
      <c r="B8">
        <v>3304</v>
      </c>
      <c r="C8">
        <v>4470</v>
      </c>
    </row>
    <row r="10" spans="1:3">
      <c r="A10" t="s">
        <v>0</v>
      </c>
      <c r="B10">
        <v>2766</v>
      </c>
      <c r="C10">
        <v>4605</v>
      </c>
    </row>
    <row r="11" spans="1:3">
      <c r="A11" t="s">
        <v>2</v>
      </c>
      <c r="B11">
        <v>2432</v>
      </c>
      <c r="C11">
        <v>4164</v>
      </c>
    </row>
    <row r="12" spans="1:3">
      <c r="A12" t="s">
        <v>4</v>
      </c>
      <c r="B12">
        <v>2508</v>
      </c>
      <c r="C12">
        <v>4025</v>
      </c>
    </row>
    <row r="13" spans="1:3">
      <c r="A13" t="s">
        <v>1</v>
      </c>
      <c r="B13">
        <v>3006</v>
      </c>
      <c r="C13">
        <v>4450</v>
      </c>
    </row>
    <row r="14" spans="1:3">
      <c r="A14" t="s">
        <v>3</v>
      </c>
      <c r="B14">
        <v>3110</v>
      </c>
      <c r="C14">
        <v>4021</v>
      </c>
    </row>
    <row r="15" spans="1:3">
      <c r="A15" t="s">
        <v>5</v>
      </c>
      <c r="B15">
        <v>3304</v>
      </c>
      <c r="C15">
        <v>4470</v>
      </c>
    </row>
    <row r="18" spans="1:2">
      <c r="A18" t="s">
        <v>132</v>
      </c>
    </row>
    <row r="19" spans="1:2">
      <c r="A19" t="s">
        <v>0</v>
      </c>
      <c r="B19">
        <f>B10/C10</f>
        <v>0.60065146579804563</v>
      </c>
    </row>
    <row r="20" spans="1:2">
      <c r="A20" t="s">
        <v>2</v>
      </c>
      <c r="B20">
        <f>B11/C11</f>
        <v>0.58405379442843419</v>
      </c>
    </row>
    <row r="21" spans="1:2">
      <c r="A21" t="s">
        <v>4</v>
      </c>
      <c r="B21">
        <f>B12/C12</f>
        <v>0.62310559006211175</v>
      </c>
    </row>
    <row r="22" spans="1:2">
      <c r="A22" t="s">
        <v>13</v>
      </c>
      <c r="B22">
        <f>AVERAGE(B19:B21)</f>
        <v>0.60260361676286378</v>
      </c>
    </row>
    <row r="24" spans="1:2">
      <c r="A24" t="s">
        <v>1</v>
      </c>
      <c r="B24">
        <f>B13/C13</f>
        <v>0.67550561797752806</v>
      </c>
    </row>
    <row r="25" spans="1:2">
      <c r="A25" t="s">
        <v>3</v>
      </c>
      <c r="B25">
        <f>B14/C14</f>
        <v>0.77343944292464561</v>
      </c>
    </row>
    <row r="26" spans="1:2">
      <c r="A26" t="s">
        <v>5</v>
      </c>
      <c r="B26">
        <f>B15/C15</f>
        <v>0.73914988814317673</v>
      </c>
    </row>
    <row r="27" spans="1:2">
      <c r="A27" t="s">
        <v>128</v>
      </c>
      <c r="B27">
        <f>AVERAGE(B24:B26)</f>
        <v>0.72936498301511676</v>
      </c>
    </row>
    <row r="29" spans="1:2">
      <c r="A29" t="s">
        <v>131</v>
      </c>
      <c r="B29" s="12">
        <f>_xlfn.T.TEST(B19:B21,B24:B26,2,2)</f>
        <v>1.473184658858788E-2</v>
      </c>
    </row>
    <row r="31" spans="1:2">
      <c r="A31" t="s">
        <v>130</v>
      </c>
    </row>
    <row r="32" spans="1:2">
      <c r="A32" t="s">
        <v>0</v>
      </c>
      <c r="B32" s="2">
        <f>B19/$B$22</f>
        <v>0.99676047253863997</v>
      </c>
    </row>
    <row r="33" spans="1:2">
      <c r="A33" t="s">
        <v>2</v>
      </c>
      <c r="B33" s="2">
        <f>B20/$B$22</f>
        <v>0.96921720710194592</v>
      </c>
    </row>
    <row r="34" spans="1:2">
      <c r="A34" t="s">
        <v>4</v>
      </c>
      <c r="B34" s="2">
        <f>B21/$B$22</f>
        <v>1.0340223203594145</v>
      </c>
    </row>
    <row r="35" spans="1:2">
      <c r="A35" t="s">
        <v>126</v>
      </c>
      <c r="B35">
        <f>AVERAGE(B32:B34)</f>
        <v>1.0000000000000002</v>
      </c>
    </row>
    <row r="37" spans="1:2">
      <c r="A37" t="s">
        <v>1</v>
      </c>
      <c r="B37" s="2">
        <f>B24/$B$22</f>
        <v>1.1209783665194175</v>
      </c>
    </row>
    <row r="38" spans="1:2">
      <c r="A38" t="s">
        <v>3</v>
      </c>
      <c r="B38" s="2">
        <f>B25/$B$22</f>
        <v>1.2834961845723689</v>
      </c>
    </row>
    <row r="39" spans="1:2">
      <c r="A39" t="s">
        <v>5</v>
      </c>
      <c r="B39" s="2">
        <f>B26/$B$22</f>
        <v>1.2265938464057486</v>
      </c>
    </row>
    <row r="40" spans="1:2">
      <c r="A40" t="s">
        <v>126</v>
      </c>
      <c r="B40">
        <f>AVERAGE(B37:B39)</f>
        <v>1.2103561324991785</v>
      </c>
    </row>
    <row r="42" spans="1:2">
      <c r="A42" t="s">
        <v>125</v>
      </c>
      <c r="B42" s="11">
        <f>_xlfn.T.TEST(B32:B34,B37:B39,2,2)</f>
        <v>1.4731846588587873E-2</v>
      </c>
    </row>
  </sheetData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19" workbookViewId="0">
      <selection activeCell="G43" sqref="G43"/>
    </sheetView>
  </sheetViews>
  <sheetFormatPr defaultRowHeight="13.5"/>
  <sheetData>
    <row r="1" spans="1:7">
      <c r="A1">
        <v>20191228</v>
      </c>
    </row>
    <row r="2" spans="1:7">
      <c r="B2" t="s">
        <v>154</v>
      </c>
      <c r="C2" t="s">
        <v>153</v>
      </c>
      <c r="F2" t="s">
        <v>152</v>
      </c>
      <c r="G2" t="s">
        <v>151</v>
      </c>
    </row>
    <row r="3" spans="1:7">
      <c r="A3" t="s">
        <v>150</v>
      </c>
      <c r="B3" s="3">
        <v>3284</v>
      </c>
      <c r="C3" s="3">
        <v>5008</v>
      </c>
      <c r="E3" t="s">
        <v>144</v>
      </c>
      <c r="F3">
        <v>2637</v>
      </c>
      <c r="G3">
        <v>4080</v>
      </c>
    </row>
    <row r="4" spans="1:7">
      <c r="A4" t="s">
        <v>149</v>
      </c>
      <c r="B4" s="3">
        <v>3684</v>
      </c>
      <c r="C4" s="3">
        <v>4494</v>
      </c>
      <c r="E4" t="s">
        <v>143</v>
      </c>
      <c r="F4">
        <v>3275</v>
      </c>
      <c r="G4">
        <v>3939</v>
      </c>
    </row>
    <row r="5" spans="1:7">
      <c r="A5" t="s">
        <v>148</v>
      </c>
      <c r="B5" s="3">
        <v>3848</v>
      </c>
      <c r="C5" s="3">
        <v>4867</v>
      </c>
      <c r="E5" t="s">
        <v>142</v>
      </c>
      <c r="F5">
        <v>2907</v>
      </c>
      <c r="G5">
        <v>4016</v>
      </c>
    </row>
    <row r="6" spans="1:7">
      <c r="A6" t="s">
        <v>147</v>
      </c>
      <c r="B6" s="3">
        <v>4481</v>
      </c>
      <c r="C6" s="3">
        <v>5214</v>
      </c>
      <c r="E6" t="s">
        <v>141</v>
      </c>
      <c r="F6">
        <v>3679</v>
      </c>
      <c r="G6">
        <v>4084</v>
      </c>
    </row>
    <row r="7" spans="1:7">
      <c r="A7" t="s">
        <v>146</v>
      </c>
      <c r="B7" s="3">
        <v>3866</v>
      </c>
      <c r="C7" s="3">
        <v>5154</v>
      </c>
      <c r="E7" t="s">
        <v>140</v>
      </c>
      <c r="F7">
        <v>3098</v>
      </c>
      <c r="G7">
        <v>4161</v>
      </c>
    </row>
    <row r="8" spans="1:7">
      <c r="A8" t="s">
        <v>145</v>
      </c>
      <c r="B8" s="3">
        <v>3760</v>
      </c>
      <c r="C8" s="3">
        <v>4986</v>
      </c>
      <c r="E8" t="s">
        <v>139</v>
      </c>
      <c r="F8">
        <v>3132</v>
      </c>
      <c r="G8">
        <v>4368</v>
      </c>
    </row>
    <row r="9" spans="1:7">
      <c r="B9" s="3"/>
      <c r="C9" s="3"/>
      <c r="D9" s="3"/>
      <c r="E9" s="3"/>
      <c r="F9" s="3"/>
      <c r="G9" s="3"/>
    </row>
    <row r="10" spans="1:7">
      <c r="A10" t="s">
        <v>150</v>
      </c>
      <c r="B10" s="3">
        <v>3284</v>
      </c>
      <c r="C10">
        <v>5008</v>
      </c>
      <c r="E10" t="s">
        <v>149</v>
      </c>
      <c r="F10" s="3">
        <v>3684</v>
      </c>
      <c r="G10" s="3">
        <v>4494</v>
      </c>
    </row>
    <row r="11" spans="1:7">
      <c r="A11" t="s">
        <v>148</v>
      </c>
      <c r="B11" s="3">
        <v>3848</v>
      </c>
      <c r="C11" s="3">
        <v>4867</v>
      </c>
      <c r="E11" t="s">
        <v>147</v>
      </c>
      <c r="F11" s="3">
        <v>4481</v>
      </c>
      <c r="G11" s="3">
        <v>5214</v>
      </c>
    </row>
    <row r="12" spans="1:7">
      <c r="A12" t="s">
        <v>146</v>
      </c>
      <c r="B12" s="3">
        <v>3866</v>
      </c>
      <c r="C12" s="3">
        <v>5154</v>
      </c>
      <c r="E12" t="s">
        <v>145</v>
      </c>
      <c r="F12" s="3">
        <v>3760</v>
      </c>
      <c r="G12" s="3">
        <v>4986</v>
      </c>
    </row>
    <row r="13" spans="1:7">
      <c r="A13" t="s">
        <v>144</v>
      </c>
      <c r="B13">
        <v>2637</v>
      </c>
      <c r="C13">
        <v>4080</v>
      </c>
      <c r="E13" t="s">
        <v>143</v>
      </c>
      <c r="F13">
        <v>3275</v>
      </c>
      <c r="G13">
        <v>3939</v>
      </c>
    </row>
    <row r="14" spans="1:7">
      <c r="A14" t="s">
        <v>142</v>
      </c>
      <c r="B14">
        <v>2907</v>
      </c>
      <c r="C14">
        <v>4016</v>
      </c>
      <c r="E14" t="s">
        <v>141</v>
      </c>
      <c r="F14">
        <v>3679</v>
      </c>
      <c r="G14">
        <v>4084</v>
      </c>
    </row>
    <row r="15" spans="1:7">
      <c r="A15" t="s">
        <v>140</v>
      </c>
      <c r="B15">
        <v>3098</v>
      </c>
      <c r="C15">
        <v>4161</v>
      </c>
      <c r="E15" t="s">
        <v>139</v>
      </c>
      <c r="F15">
        <v>3132</v>
      </c>
      <c r="G15">
        <v>4368</v>
      </c>
    </row>
    <row r="17" spans="1:7">
      <c r="A17" t="s">
        <v>138</v>
      </c>
      <c r="B17" t="s">
        <v>137</v>
      </c>
      <c r="C17" t="s">
        <v>136</v>
      </c>
      <c r="E17" t="s">
        <v>130</v>
      </c>
      <c r="F17" t="s">
        <v>61</v>
      </c>
      <c r="G17" t="s">
        <v>62</v>
      </c>
    </row>
    <row r="18" spans="1:7">
      <c r="B18" s="10">
        <f t="shared" ref="B18:B23" si="0">B10/C10</f>
        <v>0.65575079872204478</v>
      </c>
      <c r="C18" s="10">
        <f t="shared" ref="C18:C23" si="1">F10/G10</f>
        <v>0.81975967957276363</v>
      </c>
      <c r="D18" s="10"/>
      <c r="F18">
        <f t="shared" ref="F18:G23" si="2">B18/$B$24</f>
        <v>0.91262631970769525</v>
      </c>
      <c r="G18">
        <f t="shared" si="2"/>
        <v>1.1408819644158221</v>
      </c>
    </row>
    <row r="19" spans="1:7">
      <c r="B19" s="10">
        <f t="shared" si="0"/>
        <v>0.79063077871378673</v>
      </c>
      <c r="C19" s="10">
        <f t="shared" si="1"/>
        <v>0.85941695435366317</v>
      </c>
      <c r="D19" s="10"/>
      <c r="F19">
        <f t="shared" si="2"/>
        <v>1.1003424764886003</v>
      </c>
      <c r="G19">
        <f t="shared" si="2"/>
        <v>1.1960740782545887</v>
      </c>
    </row>
    <row r="20" spans="1:7">
      <c r="B20" s="10">
        <f t="shared" si="0"/>
        <v>0.75009701202949164</v>
      </c>
      <c r="C20" s="10">
        <f t="shared" si="1"/>
        <v>0.75411151223425588</v>
      </c>
      <c r="D20" s="10"/>
      <c r="F20">
        <f t="shared" si="2"/>
        <v>1.0439305248980408</v>
      </c>
      <c r="G20">
        <f t="shared" si="2"/>
        <v>1.0495176146194409</v>
      </c>
    </row>
    <row r="21" spans="1:7">
      <c r="B21" s="10">
        <f t="shared" si="0"/>
        <v>0.64632352941176474</v>
      </c>
      <c r="C21" s="10">
        <f t="shared" si="1"/>
        <v>0.83142929677583144</v>
      </c>
      <c r="F21">
        <f t="shared" si="2"/>
        <v>0.8995061311966005</v>
      </c>
      <c r="G21">
        <f t="shared" si="2"/>
        <v>1.1571228898118546</v>
      </c>
    </row>
    <row r="22" spans="1:7">
      <c r="B22" s="10">
        <f t="shared" si="0"/>
        <v>0.72385458167330674</v>
      </c>
      <c r="C22" s="10">
        <f t="shared" si="1"/>
        <v>0.90083251714005874</v>
      </c>
      <c r="F22">
        <f t="shared" si="2"/>
        <v>1.0074082169072243</v>
      </c>
      <c r="G22">
        <f t="shared" si="2"/>
        <v>1.2537132495953349</v>
      </c>
    </row>
    <row r="23" spans="1:7">
      <c r="B23" s="10">
        <f t="shared" si="0"/>
        <v>0.74453256428743086</v>
      </c>
      <c r="C23" s="10">
        <f t="shared" si="1"/>
        <v>0.71703296703296704</v>
      </c>
      <c r="F23">
        <f t="shared" si="2"/>
        <v>1.0361863308018393</v>
      </c>
      <c r="G23">
        <f t="shared" si="2"/>
        <v>0.99791438925835219</v>
      </c>
    </row>
    <row r="24" spans="1:7">
      <c r="A24" t="s">
        <v>128</v>
      </c>
      <c r="B24" s="10">
        <f>AVERAGE(B18:B23)</f>
        <v>0.71853154413963749</v>
      </c>
      <c r="C24" s="10">
        <f>AVERAGE(C18:C23)</f>
        <v>0.81376382118492341</v>
      </c>
      <c r="D24" s="10"/>
      <c r="E24" t="s">
        <v>128</v>
      </c>
      <c r="F24" s="10">
        <f>AVERAGE(F18:F23)</f>
        <v>1</v>
      </c>
      <c r="G24" s="10">
        <f>AVERAGE(G18:G23)</f>
        <v>1.1325373643258991</v>
      </c>
    </row>
    <row r="26" spans="1:7">
      <c r="A26" t="s">
        <v>135</v>
      </c>
      <c r="B26" t="s">
        <v>61</v>
      </c>
      <c r="C26" t="s">
        <v>62</v>
      </c>
      <c r="E26" t="s">
        <v>134</v>
      </c>
      <c r="F26" t="s">
        <v>61</v>
      </c>
      <c r="G26" t="s">
        <v>62</v>
      </c>
    </row>
    <row r="27" spans="1:7">
      <c r="B27">
        <v>0.65575079872204478</v>
      </c>
      <c r="C27">
        <v>0.81975967957276363</v>
      </c>
      <c r="F27" s="2">
        <f t="shared" ref="F27:G30" si="3">B27/$B$31</f>
        <v>0.9467748313466221</v>
      </c>
      <c r="G27" s="2">
        <f t="shared" si="3"/>
        <v>1.1835713107552677</v>
      </c>
    </row>
    <row r="28" spans="1:7">
      <c r="B28">
        <v>0.64632352941176474</v>
      </c>
      <c r="C28">
        <v>0.85941695435366317</v>
      </c>
      <c r="F28" s="2">
        <f t="shared" si="3"/>
        <v>0.93316371363438455</v>
      </c>
      <c r="G28" s="2">
        <f t="shared" si="3"/>
        <v>1.2408285946434843</v>
      </c>
    </row>
    <row r="29" spans="1:7">
      <c r="B29">
        <v>0.72385458167330674</v>
      </c>
      <c r="C29">
        <v>0.83142929677583144</v>
      </c>
      <c r="F29" s="2">
        <f t="shared" si="3"/>
        <v>1.0451032630365376</v>
      </c>
      <c r="G29" s="2">
        <f t="shared" si="3"/>
        <v>1.2004199366064996</v>
      </c>
    </row>
    <row r="30" spans="1:7">
      <c r="B30">
        <v>0.74453256428743086</v>
      </c>
      <c r="C30">
        <v>0.90083251714005874</v>
      </c>
      <c r="F30" s="2">
        <f t="shared" si="3"/>
        <v>1.0749581919824556</v>
      </c>
      <c r="G30" s="2">
        <f t="shared" si="3"/>
        <v>1.3006244996559242</v>
      </c>
    </row>
    <row r="31" spans="1:7">
      <c r="A31" t="s">
        <v>126</v>
      </c>
      <c r="B31">
        <f>AVERAGE(B27:B30)</f>
        <v>0.69261536852363681</v>
      </c>
      <c r="C31">
        <f>AVERAGE(C27:C30)</f>
        <v>0.85285961196057924</v>
      </c>
      <c r="E31" t="s">
        <v>126</v>
      </c>
      <c r="F31">
        <f>AVERAGE(F27:F30)</f>
        <v>1</v>
      </c>
      <c r="G31">
        <f>AVERAGE(G27:G30)</f>
        <v>1.2313610854152939</v>
      </c>
    </row>
    <row r="32" spans="1:7">
      <c r="C32" s="7"/>
    </row>
    <row r="33" spans="1:3">
      <c r="A33" t="s">
        <v>125</v>
      </c>
      <c r="C33" s="7">
        <f>_xlfn.T.TEST(B27:B30,C27:C30,2,2)</f>
        <v>1.8735784708932683E-3</v>
      </c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opLeftCell="A22" zoomScaleNormal="100" workbookViewId="0">
      <selection activeCell="G43" sqref="G43"/>
    </sheetView>
  </sheetViews>
  <sheetFormatPr defaultRowHeight="13.5"/>
  <sheetData>
    <row r="1" spans="1:14">
      <c r="A1">
        <v>20181012</v>
      </c>
      <c r="E1">
        <v>20181026</v>
      </c>
    </row>
    <row r="2" spans="1:14">
      <c r="B2" t="s">
        <v>164</v>
      </c>
      <c r="C2" t="s">
        <v>11</v>
      </c>
      <c r="F2" t="s">
        <v>164</v>
      </c>
      <c r="G2" t="s">
        <v>11</v>
      </c>
      <c r="J2" t="s">
        <v>163</v>
      </c>
      <c r="K2" t="s">
        <v>162</v>
      </c>
      <c r="L2" t="s">
        <v>130</v>
      </c>
      <c r="M2" t="s">
        <v>163</v>
      </c>
      <c r="N2" t="s">
        <v>162</v>
      </c>
    </row>
    <row r="3" spans="1:14">
      <c r="A3" t="s">
        <v>0</v>
      </c>
      <c r="B3">
        <v>4399</v>
      </c>
      <c r="C3">
        <v>3697</v>
      </c>
      <c r="E3" t="s">
        <v>0</v>
      </c>
      <c r="F3" s="13">
        <v>3590</v>
      </c>
      <c r="G3" s="13">
        <v>4780</v>
      </c>
      <c r="J3">
        <v>1.1898836894779552</v>
      </c>
      <c r="K3">
        <v>1.1923587158397453</v>
      </c>
      <c r="M3" s="2">
        <f t="shared" ref="M3:N7" si="0">J3/$J$8</f>
        <v>1.2106631781233312</v>
      </c>
      <c r="N3" s="2">
        <f t="shared" si="0"/>
        <v>1.2131814270140431</v>
      </c>
    </row>
    <row r="4" spans="1:14">
      <c r="A4" t="s">
        <v>2</v>
      </c>
      <c r="B4">
        <v>4387</v>
      </c>
      <c r="C4">
        <v>3075</v>
      </c>
      <c r="E4" t="s">
        <v>1</v>
      </c>
      <c r="F4" s="13">
        <v>3797</v>
      </c>
      <c r="G4" s="13">
        <v>4438</v>
      </c>
      <c r="J4">
        <v>1.1893308664816529</v>
      </c>
      <c r="K4">
        <v>1.0261936339522546</v>
      </c>
      <c r="M4" s="2">
        <f t="shared" si="0"/>
        <v>1.2101007009236171</v>
      </c>
      <c r="N4" s="2">
        <f t="shared" si="0"/>
        <v>1.0441145275263346</v>
      </c>
    </row>
    <row r="5" spans="1:14">
      <c r="A5" t="s">
        <v>4</v>
      </c>
      <c r="B5">
        <v>3857</v>
      </c>
      <c r="C5">
        <v>3243</v>
      </c>
      <c r="E5" t="s">
        <v>2</v>
      </c>
      <c r="F5" s="13">
        <v>3663</v>
      </c>
      <c r="G5" s="13">
        <v>4078</v>
      </c>
      <c r="J5">
        <v>0.7510460251046025</v>
      </c>
      <c r="K5">
        <v>1.0283286118980171</v>
      </c>
      <c r="M5" s="2">
        <f t="shared" si="0"/>
        <v>0.76416188885567471</v>
      </c>
      <c r="N5" s="2">
        <f t="shared" si="0"/>
        <v>1.0462867895784129</v>
      </c>
    </row>
    <row r="6" spans="1:14">
      <c r="A6" t="s">
        <v>1</v>
      </c>
      <c r="B6">
        <v>4494</v>
      </c>
      <c r="C6">
        <v>3769</v>
      </c>
      <c r="E6" t="s">
        <v>3</v>
      </c>
      <c r="F6" s="13">
        <v>3316</v>
      </c>
      <c r="G6" s="13">
        <v>4275</v>
      </c>
      <c r="J6">
        <v>0.89823442864149095</v>
      </c>
      <c r="K6">
        <v>0.85556557007661105</v>
      </c>
      <c r="M6" s="2">
        <f t="shared" si="0"/>
        <v>0.91392071149072529</v>
      </c>
      <c r="N6" s="2">
        <f t="shared" si="0"/>
        <v>0.87050670693392995</v>
      </c>
    </row>
    <row r="7" spans="1:14">
      <c r="A7" t="s">
        <v>3</v>
      </c>
      <c r="B7">
        <v>3095</v>
      </c>
      <c r="C7">
        <v>3016</v>
      </c>
      <c r="E7" t="s">
        <v>4</v>
      </c>
      <c r="F7" s="13">
        <v>3626</v>
      </c>
      <c r="G7" s="13">
        <v>4094</v>
      </c>
      <c r="J7">
        <v>0.88568637029799702</v>
      </c>
      <c r="K7">
        <v>0.82405393649412784</v>
      </c>
      <c r="M7" s="2">
        <f t="shared" si="0"/>
        <v>0.90115352060665121</v>
      </c>
      <c r="N7" s="2">
        <f t="shared" si="0"/>
        <v>0.83844477113450333</v>
      </c>
    </row>
    <row r="8" spans="1:14">
      <c r="A8" t="s">
        <v>5</v>
      </c>
      <c r="B8">
        <v>3630</v>
      </c>
      <c r="C8">
        <v>3530</v>
      </c>
      <c r="E8" t="s">
        <v>5</v>
      </c>
      <c r="F8" s="13">
        <v>3789</v>
      </c>
      <c r="G8" s="13">
        <v>4598</v>
      </c>
      <c r="I8" t="s">
        <v>128</v>
      </c>
      <c r="J8">
        <f>AVERAGE(J3:J7)</f>
        <v>0.98283627600073975</v>
      </c>
      <c r="K8">
        <f>AVERAGE(K3:K7)</f>
        <v>0.9853000936521511</v>
      </c>
      <c r="L8" t="s">
        <v>128</v>
      </c>
      <c r="M8">
        <f>AVERAGE(M3:M7)</f>
        <v>0.99999999999999978</v>
      </c>
      <c r="N8">
        <f>AVERAGE(N3:N7)</f>
        <v>1.0025068444374448</v>
      </c>
    </row>
    <row r="10" spans="1:14">
      <c r="E10" t="s">
        <v>0</v>
      </c>
      <c r="F10" s="13">
        <v>3590</v>
      </c>
      <c r="G10" s="13">
        <v>4780</v>
      </c>
    </row>
    <row r="11" spans="1:14">
      <c r="A11" t="s">
        <v>161</v>
      </c>
      <c r="E11" t="s">
        <v>2</v>
      </c>
      <c r="F11" s="13">
        <v>3663</v>
      </c>
      <c r="G11" s="13">
        <v>4078</v>
      </c>
    </row>
    <row r="12" spans="1:14">
      <c r="A12" t="s">
        <v>0</v>
      </c>
      <c r="B12">
        <f>B3/C3</f>
        <v>1.1898836894779552</v>
      </c>
      <c r="E12" t="s">
        <v>4</v>
      </c>
      <c r="F12" s="13">
        <v>3626</v>
      </c>
      <c r="G12" s="13">
        <v>4094</v>
      </c>
    </row>
    <row r="13" spans="1:14">
      <c r="A13" t="s">
        <v>2</v>
      </c>
      <c r="B13">
        <f>B4/C4</f>
        <v>1.4266666666666667</v>
      </c>
      <c r="E13" t="s">
        <v>1</v>
      </c>
      <c r="F13" s="13">
        <v>3797</v>
      </c>
      <c r="G13" s="13">
        <v>4438</v>
      </c>
    </row>
    <row r="14" spans="1:14">
      <c r="A14" t="s">
        <v>4</v>
      </c>
      <c r="B14">
        <f>B5/C5</f>
        <v>1.1893308664816529</v>
      </c>
      <c r="E14" t="s">
        <v>3</v>
      </c>
      <c r="F14" s="13">
        <v>3316</v>
      </c>
      <c r="G14" s="13">
        <v>4275</v>
      </c>
    </row>
    <row r="15" spans="1:14">
      <c r="A15" t="s">
        <v>128</v>
      </c>
      <c r="B15">
        <f>AVERAGE(B12:B14)</f>
        <v>1.2686270742087584</v>
      </c>
      <c r="E15" t="s">
        <v>5</v>
      </c>
      <c r="F15" s="13">
        <v>3789</v>
      </c>
      <c r="G15" s="13">
        <v>4598</v>
      </c>
    </row>
    <row r="16" spans="1:14">
      <c r="E16" t="s">
        <v>160</v>
      </c>
    </row>
    <row r="17" spans="1:10">
      <c r="A17" t="s">
        <v>1</v>
      </c>
      <c r="B17">
        <f>B6/C6</f>
        <v>1.1923587158397453</v>
      </c>
      <c r="E17" t="s">
        <v>0</v>
      </c>
      <c r="F17">
        <f>F10/$G10</f>
        <v>0.7510460251046025</v>
      </c>
      <c r="H17" t="s">
        <v>1</v>
      </c>
      <c r="I17">
        <f>F13/$G13</f>
        <v>0.85556557007661105</v>
      </c>
    </row>
    <row r="18" spans="1:10">
      <c r="A18" t="s">
        <v>3</v>
      </c>
      <c r="B18">
        <f>B7/C7</f>
        <v>1.0261936339522546</v>
      </c>
      <c r="E18" t="s">
        <v>2</v>
      </c>
      <c r="F18">
        <f>F11/$G11</f>
        <v>0.89823442864149095</v>
      </c>
      <c r="H18" t="s">
        <v>3</v>
      </c>
      <c r="I18">
        <f>F14/$G14</f>
        <v>0.77567251461988307</v>
      </c>
    </row>
    <row r="19" spans="1:10">
      <c r="A19" t="s">
        <v>5</v>
      </c>
      <c r="B19">
        <f>B8/C8</f>
        <v>1.0283286118980171</v>
      </c>
      <c r="E19" t="s">
        <v>4</v>
      </c>
      <c r="F19">
        <f>F12/$G12</f>
        <v>0.88568637029799702</v>
      </c>
      <c r="H19" t="s">
        <v>5</v>
      </c>
      <c r="I19">
        <f>F15/$G15</f>
        <v>0.82405393649412784</v>
      </c>
    </row>
    <row r="20" spans="1:10">
      <c r="A20" t="s">
        <v>159</v>
      </c>
      <c r="B20">
        <f>AVERAGE(B17:B19)</f>
        <v>1.0822936538966721</v>
      </c>
      <c r="E20" t="s">
        <v>159</v>
      </c>
      <c r="F20">
        <f>AVERAGE(F17:F19)</f>
        <v>0.84498894134803015</v>
      </c>
      <c r="H20" t="s">
        <v>159</v>
      </c>
      <c r="I20">
        <f>AVERAGE(I17:I19)</f>
        <v>0.81843067373020728</v>
      </c>
    </row>
    <row r="22" spans="1:10">
      <c r="A22" t="s">
        <v>158</v>
      </c>
      <c r="B22" s="10">
        <f>_xlfn.T.TEST(B12:B14,B17:B19,2,2)</f>
        <v>0.12509604726453588</v>
      </c>
      <c r="E22" t="s">
        <v>158</v>
      </c>
      <c r="F22">
        <f>_xlfn.T.TEST(F17:F19,I17:I19,2,2)</f>
        <v>0.63972887430047032</v>
      </c>
    </row>
    <row r="24" spans="1:10">
      <c r="A24" t="s">
        <v>157</v>
      </c>
      <c r="E24" t="s">
        <v>157</v>
      </c>
      <c r="I24" t="s">
        <v>156</v>
      </c>
      <c r="J24" t="s">
        <v>155</v>
      </c>
    </row>
    <row r="25" spans="1:10">
      <c r="A25" t="s">
        <v>0</v>
      </c>
      <c r="B25">
        <f>B12/$B$15</f>
        <v>0.93793023471463011</v>
      </c>
      <c r="E25" t="s">
        <v>0</v>
      </c>
      <c r="F25">
        <f>F17/$F$20</f>
        <v>0.88882349620628365</v>
      </c>
      <c r="I25">
        <v>1.1898836894779552</v>
      </c>
      <c r="J25">
        <v>1.1923587158397453</v>
      </c>
    </row>
    <row r="26" spans="1:10">
      <c r="A26" t="s">
        <v>2</v>
      </c>
      <c r="B26">
        <f>B13/$B$15</f>
        <v>1.1245752953494843</v>
      </c>
      <c r="E26" t="s">
        <v>2</v>
      </c>
      <c r="F26">
        <f>F18/$F$20</f>
        <v>1.0630132356626076</v>
      </c>
      <c r="J26">
        <v>1.0261936339522546</v>
      </c>
    </row>
    <row r="27" spans="1:10">
      <c r="A27" t="s">
        <v>4</v>
      </c>
      <c r="B27">
        <f>B14/$B$15</f>
        <v>0.93749446993588514</v>
      </c>
      <c r="E27" t="s">
        <v>4</v>
      </c>
      <c r="F27">
        <f>F19/$F$20</f>
        <v>1.0481632681311086</v>
      </c>
      <c r="I27">
        <v>1.1893308664816529</v>
      </c>
      <c r="J27">
        <v>1.0283286118980171</v>
      </c>
    </row>
    <row r="28" spans="1:10">
      <c r="A28" t="s">
        <v>128</v>
      </c>
      <c r="B28">
        <f>AVERAGE(B25:B27)</f>
        <v>0.99999999999999967</v>
      </c>
      <c r="I28">
        <v>0.7510460251046025</v>
      </c>
      <c r="J28">
        <v>0.85556557007661105</v>
      </c>
    </row>
    <row r="29" spans="1:10">
      <c r="I29">
        <v>0.89823442864149095</v>
      </c>
    </row>
    <row r="30" spans="1:10">
      <c r="A30" t="s">
        <v>1</v>
      </c>
      <c r="B30">
        <f>B17/$B$15</f>
        <v>0.93988118343085048</v>
      </c>
      <c r="E30" t="s">
        <v>1</v>
      </c>
      <c r="F30">
        <f>I17/$F$20</f>
        <v>1.0125168841993455</v>
      </c>
      <c r="I30">
        <v>0.88568637029799702</v>
      </c>
      <c r="J30">
        <v>0.82405393649412784</v>
      </c>
    </row>
    <row r="31" spans="1:10">
      <c r="A31" t="s">
        <v>3</v>
      </c>
      <c r="B31">
        <f>B18/$B$15</f>
        <v>0.80890094087917097</v>
      </c>
      <c r="E31" t="s">
        <v>3</v>
      </c>
      <c r="F31">
        <f>I18/$F$20</f>
        <v>0.91796765219487364</v>
      </c>
      <c r="H31" t="s">
        <v>126</v>
      </c>
      <c r="I31">
        <f>AVERAGE(I25:I30)</f>
        <v>0.98283627600073975</v>
      </c>
      <c r="J31">
        <f>AVERAGE(J25:J30)</f>
        <v>0.9853000936521511</v>
      </c>
    </row>
    <row r="32" spans="1:10">
      <c r="A32" t="s">
        <v>5</v>
      </c>
      <c r="B32">
        <f>B19/$B$15</f>
        <v>0.81058384516930215</v>
      </c>
      <c r="E32" t="s">
        <v>5</v>
      </c>
      <c r="F32">
        <f>I19/$F$20</f>
        <v>0.97522452208604737</v>
      </c>
    </row>
    <row r="33" spans="1:6">
      <c r="A33" t="s">
        <v>126</v>
      </c>
      <c r="B33">
        <f>AVERAGE(B30:B32)</f>
        <v>0.85312198982644116</v>
      </c>
    </row>
    <row r="35" spans="1:6">
      <c r="A35" t="s">
        <v>125</v>
      </c>
      <c r="B35" s="10">
        <f>_xlfn.T.TEST(B25:B27,B30:B32,2,2)</f>
        <v>0.12509604726453655</v>
      </c>
      <c r="E35" t="s">
        <v>125</v>
      </c>
      <c r="F35">
        <f>_xlfn.T.TEST(F25:F27,F30:F32,2,2)</f>
        <v>0.63972887430047098</v>
      </c>
    </row>
  </sheetData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G43" sqref="G43"/>
    </sheetView>
  </sheetViews>
  <sheetFormatPr defaultRowHeight="13.5"/>
  <sheetData>
    <row r="1" spans="1:3">
      <c r="A1">
        <v>20181026</v>
      </c>
    </row>
    <row r="2" spans="1:3">
      <c r="B2" t="s">
        <v>123</v>
      </c>
      <c r="C2" t="s">
        <v>11</v>
      </c>
    </row>
    <row r="3" spans="1:3">
      <c r="A3" t="s">
        <v>0</v>
      </c>
      <c r="B3" s="13">
        <v>4581</v>
      </c>
      <c r="C3" s="13">
        <v>4780</v>
      </c>
    </row>
    <row r="4" spans="1:3">
      <c r="A4" t="s">
        <v>1</v>
      </c>
      <c r="B4" s="13">
        <v>5425</v>
      </c>
      <c r="C4" s="13">
        <v>4438</v>
      </c>
    </row>
    <row r="5" spans="1:3">
      <c r="A5" t="s">
        <v>2</v>
      </c>
      <c r="B5" s="13">
        <v>5661</v>
      </c>
      <c r="C5" s="13">
        <v>4078</v>
      </c>
    </row>
    <row r="6" spans="1:3">
      <c r="A6" t="s">
        <v>3</v>
      </c>
      <c r="B6" s="13">
        <v>5147</v>
      </c>
      <c r="C6" s="13">
        <v>4275</v>
      </c>
    </row>
    <row r="7" spans="1:3">
      <c r="A7" t="s">
        <v>4</v>
      </c>
      <c r="B7" s="13">
        <v>5130</v>
      </c>
      <c r="C7" s="13">
        <v>4094</v>
      </c>
    </row>
    <row r="8" spans="1:3">
      <c r="A8" t="s">
        <v>5</v>
      </c>
      <c r="B8" s="13">
        <v>5375</v>
      </c>
      <c r="C8" s="13">
        <v>4598</v>
      </c>
    </row>
    <row r="10" spans="1:3">
      <c r="A10" t="s">
        <v>0</v>
      </c>
      <c r="B10" s="13">
        <v>4581</v>
      </c>
      <c r="C10" s="13">
        <v>4780</v>
      </c>
    </row>
    <row r="11" spans="1:3">
      <c r="A11" t="s">
        <v>2</v>
      </c>
      <c r="B11" s="13">
        <v>5661</v>
      </c>
      <c r="C11" s="13">
        <v>4078</v>
      </c>
    </row>
    <row r="12" spans="1:3">
      <c r="A12" t="s">
        <v>4</v>
      </c>
      <c r="B12" s="13">
        <v>5130</v>
      </c>
      <c r="C12" s="13">
        <v>4094</v>
      </c>
    </row>
    <row r="13" spans="1:3">
      <c r="A13" t="s">
        <v>1</v>
      </c>
      <c r="B13" s="13">
        <v>5425</v>
      </c>
      <c r="C13" s="13">
        <v>4438</v>
      </c>
    </row>
    <row r="14" spans="1:3">
      <c r="A14" t="s">
        <v>3</v>
      </c>
      <c r="B14" s="13">
        <v>5147</v>
      </c>
      <c r="C14" s="13">
        <v>4275</v>
      </c>
    </row>
    <row r="15" spans="1:3">
      <c r="A15" t="s">
        <v>5</v>
      </c>
      <c r="B15" s="13">
        <v>5375</v>
      </c>
      <c r="C15" s="13">
        <v>4598</v>
      </c>
    </row>
    <row r="17" spans="1:2">
      <c r="A17" t="s">
        <v>165</v>
      </c>
    </row>
    <row r="18" spans="1:2">
      <c r="A18" t="s">
        <v>0</v>
      </c>
      <c r="B18">
        <f>B10/$C10</f>
        <v>0.95836820083682006</v>
      </c>
    </row>
    <row r="19" spans="1:2">
      <c r="A19" t="s">
        <v>2</v>
      </c>
      <c r="B19">
        <f>B11/$C11</f>
        <v>1.3881804806277587</v>
      </c>
    </row>
    <row r="20" spans="1:2">
      <c r="A20" t="s">
        <v>4</v>
      </c>
      <c r="B20">
        <f>B12/$C12</f>
        <v>1.2530532486565706</v>
      </c>
    </row>
    <row r="21" spans="1:2">
      <c r="A21" t="s">
        <v>13</v>
      </c>
      <c r="B21">
        <f>AVERAGE(B18:B20)</f>
        <v>1.1998673100403832</v>
      </c>
    </row>
    <row r="23" spans="1:2">
      <c r="A23" t="s">
        <v>1</v>
      </c>
      <c r="B23">
        <f>B13/$C13</f>
        <v>1.222397476340694</v>
      </c>
    </row>
    <row r="24" spans="1:2">
      <c r="A24" t="s">
        <v>3</v>
      </c>
      <c r="B24">
        <f>B14/$C14</f>
        <v>1.2039766081871346</v>
      </c>
    </row>
    <row r="25" spans="1:2">
      <c r="A25" t="s">
        <v>5</v>
      </c>
      <c r="B25">
        <f>B15/$C15</f>
        <v>1.1689865158764681</v>
      </c>
    </row>
    <row r="26" spans="1:2">
      <c r="A26" t="s">
        <v>13</v>
      </c>
      <c r="B26">
        <f>AVERAGE(B23:B25)</f>
        <v>1.1984535334680988</v>
      </c>
    </row>
    <row r="28" spans="1:2">
      <c r="A28" t="s">
        <v>12</v>
      </c>
      <c r="B28">
        <f>_xlfn.T.TEST(B18:B20,B23:B25,2,2)</f>
        <v>0.9917071017627499</v>
      </c>
    </row>
    <row r="30" spans="1:2">
      <c r="A30" t="s">
        <v>127</v>
      </c>
    </row>
    <row r="31" spans="1:2">
      <c r="A31" t="s">
        <v>0</v>
      </c>
      <c r="B31" s="2">
        <f>B18/$B$21</f>
        <v>0.79872848673955865</v>
      </c>
    </row>
    <row r="32" spans="1:2">
      <c r="A32" t="s">
        <v>2</v>
      </c>
      <c r="B32" s="2">
        <f>B19/$B$21</f>
        <v>1.1569449963438354</v>
      </c>
    </row>
    <row r="33" spans="1:2">
      <c r="A33" t="s">
        <v>4</v>
      </c>
      <c r="B33" s="2">
        <f>B20/$B$21</f>
        <v>1.0443265169166058</v>
      </c>
    </row>
    <row r="34" spans="1:2">
      <c r="A34" t="s">
        <v>126</v>
      </c>
      <c r="B34">
        <f>AVERAGE(B31:B33)</f>
        <v>1</v>
      </c>
    </row>
    <row r="36" spans="1:2">
      <c r="A36" t="s">
        <v>1</v>
      </c>
      <c r="B36" s="2">
        <f>B23/$B$21</f>
        <v>1.018777214873495</v>
      </c>
    </row>
    <row r="37" spans="1:2">
      <c r="A37" t="s">
        <v>3</v>
      </c>
      <c r="B37" s="2">
        <f>B24/$B$21</f>
        <v>1.0034247938187542</v>
      </c>
    </row>
    <row r="38" spans="1:2">
      <c r="A38" t="s">
        <v>5</v>
      </c>
      <c r="B38" s="2">
        <f>B25/$B$21</f>
        <v>0.97426315901307803</v>
      </c>
    </row>
    <row r="39" spans="1:2">
      <c r="A39" t="s">
        <v>126</v>
      </c>
      <c r="B39">
        <f>AVERAGE(B36:B38)</f>
        <v>0.99882172256844237</v>
      </c>
    </row>
    <row r="41" spans="1:2">
      <c r="A41" t="s">
        <v>125</v>
      </c>
      <c r="B41">
        <f>_xlfn.T.TEST(B31:B33,B36:B38,2,2)</f>
        <v>0.9917071017627499</v>
      </c>
    </row>
  </sheetData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G43" sqref="G43"/>
    </sheetView>
  </sheetViews>
  <sheetFormatPr defaultRowHeight="13.5"/>
  <sheetData>
    <row r="1" spans="1:3">
      <c r="A1">
        <v>20181012</v>
      </c>
    </row>
    <row r="2" spans="1:3">
      <c r="B2" t="s">
        <v>10</v>
      </c>
      <c r="C2" t="s">
        <v>11</v>
      </c>
    </row>
    <row r="3" spans="1:3">
      <c r="A3" t="s">
        <v>0</v>
      </c>
      <c r="B3" s="13">
        <v>3114</v>
      </c>
      <c r="C3" s="13">
        <v>4605</v>
      </c>
    </row>
    <row r="4" spans="1:3">
      <c r="A4" t="s">
        <v>1</v>
      </c>
      <c r="B4" s="13">
        <v>3197</v>
      </c>
      <c r="C4" s="13">
        <v>4450</v>
      </c>
    </row>
    <row r="5" spans="1:3">
      <c r="A5" t="s">
        <v>2</v>
      </c>
      <c r="B5" s="13">
        <v>2490</v>
      </c>
      <c r="C5" s="13">
        <v>4164</v>
      </c>
    </row>
    <row r="6" spans="1:3">
      <c r="A6" t="s">
        <v>3</v>
      </c>
      <c r="B6" s="13">
        <v>2807</v>
      </c>
      <c r="C6" s="13">
        <v>4021</v>
      </c>
    </row>
    <row r="7" spans="1:3">
      <c r="A7" t="s">
        <v>4</v>
      </c>
      <c r="B7" s="13">
        <v>3324</v>
      </c>
      <c r="C7" s="13">
        <v>4025</v>
      </c>
    </row>
    <row r="8" spans="1:3">
      <c r="A8" t="s">
        <v>5</v>
      </c>
      <c r="B8" s="13">
        <v>3024</v>
      </c>
      <c r="C8" s="13">
        <v>4470</v>
      </c>
    </row>
    <row r="10" spans="1:3">
      <c r="A10" t="s">
        <v>0</v>
      </c>
      <c r="B10">
        <v>3114</v>
      </c>
      <c r="C10">
        <v>4605</v>
      </c>
    </row>
    <row r="11" spans="1:3">
      <c r="A11" t="s">
        <v>2</v>
      </c>
      <c r="B11">
        <v>2490</v>
      </c>
      <c r="C11">
        <v>4164</v>
      </c>
    </row>
    <row r="12" spans="1:3">
      <c r="A12" t="s">
        <v>4</v>
      </c>
      <c r="B12">
        <v>3324</v>
      </c>
      <c r="C12">
        <v>4025</v>
      </c>
    </row>
    <row r="13" spans="1:3">
      <c r="A13" t="s">
        <v>1</v>
      </c>
      <c r="B13">
        <v>3197</v>
      </c>
      <c r="C13">
        <v>4450</v>
      </c>
    </row>
    <row r="14" spans="1:3">
      <c r="A14" t="s">
        <v>3</v>
      </c>
      <c r="B14">
        <v>2807</v>
      </c>
      <c r="C14">
        <v>4021</v>
      </c>
    </row>
    <row r="15" spans="1:3">
      <c r="A15" t="s">
        <v>5</v>
      </c>
      <c r="B15">
        <v>3024</v>
      </c>
      <c r="C15">
        <v>4470</v>
      </c>
    </row>
    <row r="18" spans="1:2">
      <c r="A18" t="s">
        <v>166</v>
      </c>
    </row>
    <row r="19" spans="1:2">
      <c r="A19" t="s">
        <v>0</v>
      </c>
      <c r="B19">
        <f>B10/C10</f>
        <v>0.67622149837133549</v>
      </c>
    </row>
    <row r="20" spans="1:2">
      <c r="A20" t="s">
        <v>2</v>
      </c>
      <c r="B20">
        <f>B11/C11</f>
        <v>0.59798270893371763</v>
      </c>
    </row>
    <row r="21" spans="1:2">
      <c r="A21" t="s">
        <v>4</v>
      </c>
      <c r="B21">
        <f>B12/C12</f>
        <v>0.82583850931677016</v>
      </c>
    </row>
    <row r="22" spans="1:2">
      <c r="A22" t="s">
        <v>13</v>
      </c>
      <c r="B22">
        <f>AVERAGE(B19:B21)</f>
        <v>0.7000142388739411</v>
      </c>
    </row>
    <row r="24" spans="1:2">
      <c r="A24" t="s">
        <v>1</v>
      </c>
      <c r="B24">
        <f>B13/C13</f>
        <v>0.71842696629213487</v>
      </c>
    </row>
    <row r="25" spans="1:2">
      <c r="A25" t="s">
        <v>3</v>
      </c>
      <c r="B25">
        <f>B14/C14</f>
        <v>0.69808505346928629</v>
      </c>
    </row>
    <row r="26" spans="1:2">
      <c r="A26" t="s">
        <v>5</v>
      </c>
      <c r="B26">
        <f>B15/C15</f>
        <v>0.676510067114094</v>
      </c>
    </row>
    <row r="27" spans="1:2">
      <c r="A27" t="s">
        <v>126</v>
      </c>
      <c r="B27">
        <f>AVERAGE(B24:B26)</f>
        <v>0.69767402895850505</v>
      </c>
    </row>
    <row r="29" spans="1:2">
      <c r="A29" t="s">
        <v>125</v>
      </c>
      <c r="B29" s="12">
        <f>_xlfn.T.TEST(B19:B21,B24:B26,2,2)</f>
        <v>0.97416871156117801</v>
      </c>
    </row>
    <row r="31" spans="1:2">
      <c r="A31" t="s">
        <v>134</v>
      </c>
    </row>
    <row r="32" spans="1:2">
      <c r="A32" t="s">
        <v>0</v>
      </c>
      <c r="B32" s="2">
        <f>B19/$B$22</f>
        <v>0.96601106208799536</v>
      </c>
    </row>
    <row r="33" spans="1:2">
      <c r="A33" t="s">
        <v>2</v>
      </c>
      <c r="B33" s="2">
        <f>B20/$B$22</f>
        <v>0.85424363638037748</v>
      </c>
    </row>
    <row r="34" spans="1:2">
      <c r="A34" t="s">
        <v>4</v>
      </c>
      <c r="B34" s="2">
        <f>B21/$B$22</f>
        <v>1.1797453015316273</v>
      </c>
    </row>
    <row r="35" spans="1:2">
      <c r="A35" t="s">
        <v>126</v>
      </c>
      <c r="B35">
        <f>AVERAGE(B32:B34)</f>
        <v>1</v>
      </c>
    </row>
    <row r="37" spans="1:2">
      <c r="A37" t="s">
        <v>1</v>
      </c>
      <c r="B37" s="2">
        <f>B24/$B$22</f>
        <v>1.0263033612684977</v>
      </c>
    </row>
    <row r="38" spans="1:2">
      <c r="A38" t="s">
        <v>3</v>
      </c>
      <c r="B38" s="2">
        <f>B25/$B$22</f>
        <v>0.99724407690940953</v>
      </c>
    </row>
    <row r="39" spans="1:2">
      <c r="A39" t="s">
        <v>5</v>
      </c>
      <c r="B39" s="2">
        <f>B26/$B$22</f>
        <v>0.96642329476375155</v>
      </c>
    </row>
    <row r="40" spans="1:2">
      <c r="A40" t="s">
        <v>126</v>
      </c>
      <c r="B40">
        <f>AVERAGE(B37:B39)</f>
        <v>0.99665691098055287</v>
      </c>
    </row>
    <row r="42" spans="1:2">
      <c r="A42" t="s">
        <v>125</v>
      </c>
      <c r="B42" s="10">
        <f>_xlfn.T.TEST(B32:B34,B37:B39,2,2)</f>
        <v>0.97416871156116835</v>
      </c>
    </row>
  </sheetData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22" workbookViewId="0">
      <selection activeCell="K46" sqref="K46"/>
    </sheetView>
  </sheetViews>
  <sheetFormatPr defaultRowHeight="13.5"/>
  <sheetData>
    <row r="1" spans="1:7">
      <c r="A1">
        <v>20190918</v>
      </c>
    </row>
    <row r="2" spans="1:7">
      <c r="B2" t="s">
        <v>186</v>
      </c>
      <c r="C2" t="s">
        <v>185</v>
      </c>
      <c r="F2" t="s">
        <v>186</v>
      </c>
      <c r="G2" t="s">
        <v>185</v>
      </c>
    </row>
    <row r="3" spans="1:7">
      <c r="A3" t="s">
        <v>73</v>
      </c>
      <c r="B3" s="3">
        <v>1880</v>
      </c>
      <c r="C3" s="3">
        <v>968</v>
      </c>
      <c r="E3" t="s">
        <v>184</v>
      </c>
      <c r="F3" s="3">
        <v>1804</v>
      </c>
      <c r="G3" s="3">
        <v>979</v>
      </c>
    </row>
    <row r="4" spans="1:7">
      <c r="A4" t="s">
        <v>74</v>
      </c>
      <c r="B4" s="3">
        <v>1608</v>
      </c>
      <c r="C4" s="3">
        <v>700</v>
      </c>
      <c r="E4" t="s">
        <v>182</v>
      </c>
      <c r="F4" s="3">
        <v>1611</v>
      </c>
      <c r="G4" s="3">
        <v>705</v>
      </c>
    </row>
    <row r="5" spans="1:7">
      <c r="A5" t="s">
        <v>75</v>
      </c>
      <c r="B5" s="3">
        <v>2375</v>
      </c>
      <c r="C5" s="3">
        <v>742</v>
      </c>
      <c r="E5" t="s">
        <v>180</v>
      </c>
      <c r="F5" s="3">
        <v>2018</v>
      </c>
      <c r="G5" s="3">
        <v>753</v>
      </c>
    </row>
    <row r="6" spans="1:7">
      <c r="A6" t="s">
        <v>76</v>
      </c>
      <c r="B6" s="3">
        <v>2716</v>
      </c>
      <c r="C6" s="3">
        <v>1049</v>
      </c>
      <c r="E6" t="s">
        <v>178</v>
      </c>
      <c r="F6" s="3">
        <v>2178</v>
      </c>
      <c r="G6" s="3">
        <v>1070</v>
      </c>
    </row>
    <row r="7" spans="1:7">
      <c r="A7" t="s">
        <v>77</v>
      </c>
      <c r="B7" s="3">
        <v>2681</v>
      </c>
      <c r="C7" s="3">
        <v>1156</v>
      </c>
      <c r="E7" t="s">
        <v>183</v>
      </c>
      <c r="F7" s="3">
        <v>2572</v>
      </c>
      <c r="G7" s="3">
        <v>1173</v>
      </c>
    </row>
    <row r="8" spans="1:7">
      <c r="A8" t="s">
        <v>78</v>
      </c>
      <c r="B8" s="3">
        <v>2841</v>
      </c>
      <c r="C8" s="3">
        <v>1356</v>
      </c>
      <c r="E8" t="s">
        <v>181</v>
      </c>
      <c r="F8" s="3">
        <v>2324</v>
      </c>
      <c r="G8" s="3">
        <v>1381</v>
      </c>
    </row>
    <row r="9" spans="1:7">
      <c r="A9" t="s">
        <v>79</v>
      </c>
      <c r="B9" s="3">
        <v>2908</v>
      </c>
      <c r="C9" s="3">
        <v>1186</v>
      </c>
      <c r="E9" t="s">
        <v>179</v>
      </c>
      <c r="F9" s="3">
        <v>2289</v>
      </c>
      <c r="G9" s="3">
        <v>1199</v>
      </c>
    </row>
    <row r="10" spans="1:7">
      <c r="A10" t="s">
        <v>80</v>
      </c>
      <c r="B10" s="3">
        <v>2437</v>
      </c>
      <c r="C10" s="3">
        <v>1618</v>
      </c>
      <c r="E10" t="s">
        <v>177</v>
      </c>
      <c r="F10" s="3">
        <v>2260</v>
      </c>
      <c r="G10" s="3">
        <v>1557</v>
      </c>
    </row>
    <row r="12" spans="1:7">
      <c r="A12" t="s">
        <v>73</v>
      </c>
      <c r="B12" s="3">
        <v>1880</v>
      </c>
      <c r="C12" s="3">
        <v>968</v>
      </c>
      <c r="E12" t="s">
        <v>77</v>
      </c>
      <c r="F12" s="3">
        <v>2681</v>
      </c>
      <c r="G12" s="3">
        <v>1156</v>
      </c>
    </row>
    <row r="13" spans="1:7">
      <c r="A13" t="s">
        <v>74</v>
      </c>
      <c r="B13" s="3">
        <v>1608</v>
      </c>
      <c r="C13" s="3">
        <v>700</v>
      </c>
      <c r="E13" t="s">
        <v>78</v>
      </c>
      <c r="F13" s="3">
        <v>2841</v>
      </c>
      <c r="G13" s="3">
        <v>1356</v>
      </c>
    </row>
    <row r="14" spans="1:7">
      <c r="A14" t="s">
        <v>184</v>
      </c>
      <c r="B14" s="3">
        <v>1804</v>
      </c>
      <c r="C14" s="3">
        <v>979</v>
      </c>
      <c r="E14" t="s">
        <v>183</v>
      </c>
      <c r="F14" s="3">
        <v>2572</v>
      </c>
      <c r="G14" s="3">
        <v>1173</v>
      </c>
    </row>
    <row r="15" spans="1:7">
      <c r="A15" t="s">
        <v>182</v>
      </c>
      <c r="B15" s="3">
        <v>1611</v>
      </c>
      <c r="C15" s="3">
        <v>705</v>
      </c>
      <c r="E15" t="s">
        <v>181</v>
      </c>
      <c r="F15" s="3">
        <v>2324</v>
      </c>
      <c r="G15" s="3">
        <v>1381</v>
      </c>
    </row>
    <row r="16" spans="1:7">
      <c r="A16" t="s">
        <v>75</v>
      </c>
      <c r="B16" s="3">
        <v>2375</v>
      </c>
      <c r="C16" s="3">
        <v>742</v>
      </c>
      <c r="E16" t="s">
        <v>79</v>
      </c>
      <c r="F16" s="3">
        <v>2908</v>
      </c>
      <c r="G16" s="3">
        <v>1186</v>
      </c>
    </row>
    <row r="17" spans="1:11">
      <c r="A17" t="s">
        <v>76</v>
      </c>
      <c r="B17" s="3">
        <v>2716</v>
      </c>
      <c r="C17" s="3">
        <v>1049</v>
      </c>
      <c r="E17" t="s">
        <v>80</v>
      </c>
      <c r="F17" s="3">
        <v>2437</v>
      </c>
      <c r="G17" s="3">
        <v>1618</v>
      </c>
    </row>
    <row r="18" spans="1:11">
      <c r="A18" t="s">
        <v>180</v>
      </c>
      <c r="B18" s="3">
        <v>2018</v>
      </c>
      <c r="C18" s="3">
        <v>753</v>
      </c>
      <c r="E18" t="s">
        <v>179</v>
      </c>
      <c r="F18" s="3">
        <v>2289</v>
      </c>
      <c r="G18" s="3">
        <v>1199</v>
      </c>
    </row>
    <row r="19" spans="1:11">
      <c r="A19" t="s">
        <v>178</v>
      </c>
      <c r="B19" s="3">
        <v>2178</v>
      </c>
      <c r="C19" s="3">
        <v>1070</v>
      </c>
      <c r="E19" t="s">
        <v>177</v>
      </c>
      <c r="F19" s="3">
        <v>2260</v>
      </c>
      <c r="G19" s="3">
        <v>1557</v>
      </c>
    </row>
    <row r="21" spans="1:11">
      <c r="A21" t="s">
        <v>172</v>
      </c>
      <c r="B21" t="s">
        <v>176</v>
      </c>
      <c r="C21" t="s">
        <v>175</v>
      </c>
      <c r="D21" t="s">
        <v>174</v>
      </c>
      <c r="E21" t="s">
        <v>173</v>
      </c>
      <c r="G21" t="s">
        <v>171</v>
      </c>
      <c r="H21" t="s">
        <v>61</v>
      </c>
      <c r="I21" t="s">
        <v>62</v>
      </c>
      <c r="J21" t="s">
        <v>63</v>
      </c>
      <c r="K21" t="s">
        <v>64</v>
      </c>
    </row>
    <row r="22" spans="1:11">
      <c r="B22">
        <f>B12/C12</f>
        <v>1.9421487603305785</v>
      </c>
      <c r="C22">
        <f>B16/C16</f>
        <v>3.200808625336927</v>
      </c>
      <c r="D22">
        <f>F12/G12</f>
        <v>2.3192041522491351</v>
      </c>
      <c r="E22">
        <f>F16/G16</f>
        <v>2.4519392917369309</v>
      </c>
      <c r="H22">
        <f t="shared" ref="H22:K25" si="0">B22/$B$26</f>
        <v>0.92846984349605177</v>
      </c>
      <c r="I22">
        <f t="shared" si="0"/>
        <v>1.5301888012541025</v>
      </c>
      <c r="J22">
        <f t="shared" si="0"/>
        <v>1.1087261492305187</v>
      </c>
      <c r="K22">
        <f t="shared" si="0"/>
        <v>1.1721819342372672</v>
      </c>
    </row>
    <row r="23" spans="1:11">
      <c r="B23">
        <f>B13/C13</f>
        <v>2.2971428571428572</v>
      </c>
      <c r="C23">
        <f>B17/C17</f>
        <v>2.5891325071496665</v>
      </c>
      <c r="D23">
        <f>F13/G13</f>
        <v>2.0951327433628317</v>
      </c>
      <c r="E23">
        <f>F17/G17</f>
        <v>1.5061804697156984</v>
      </c>
      <c r="H23">
        <f t="shared" si="0"/>
        <v>1.0981794559838285</v>
      </c>
      <c r="I23">
        <f t="shared" si="0"/>
        <v>1.2377689612687606</v>
      </c>
      <c r="J23">
        <f t="shared" si="0"/>
        <v>1.0016058553632281</v>
      </c>
      <c r="K23">
        <f t="shared" si="0"/>
        <v>0.72004944912443858</v>
      </c>
    </row>
    <row r="24" spans="1:11">
      <c r="B24">
        <f>B14/C14</f>
        <v>1.8426966292134832</v>
      </c>
      <c r="C24">
        <f>B18/C18</f>
        <v>2.6799468791500662</v>
      </c>
      <c r="D24">
        <f>F14/G14</f>
        <v>2.1926683716965045</v>
      </c>
      <c r="E24">
        <f>F18/G18</f>
        <v>1.9090909090909092</v>
      </c>
      <c r="H24">
        <f t="shared" si="0"/>
        <v>0.88092543984392313</v>
      </c>
      <c r="I24">
        <f t="shared" si="0"/>
        <v>1.2811839701911725</v>
      </c>
      <c r="J24">
        <f t="shared" si="0"/>
        <v>1.0482340495695461</v>
      </c>
      <c r="K24">
        <f t="shared" si="0"/>
        <v>0.91266610147909777</v>
      </c>
    </row>
    <row r="25" spans="1:11">
      <c r="B25">
        <f>B15/C15</f>
        <v>2.2851063829787233</v>
      </c>
      <c r="C25">
        <f>B19/C19</f>
        <v>2.0355140186915888</v>
      </c>
      <c r="D25">
        <f>F15/G15</f>
        <v>1.6828385228095584</v>
      </c>
      <c r="E25">
        <f>F19/G19</f>
        <v>1.451509312780989</v>
      </c>
      <c r="H25">
        <f t="shared" si="0"/>
        <v>1.0924252606761966</v>
      </c>
      <c r="I25">
        <f t="shared" si="0"/>
        <v>0.97310433730468282</v>
      </c>
      <c r="J25">
        <f t="shared" si="0"/>
        <v>0.80450316258789889</v>
      </c>
      <c r="K25">
        <f t="shared" si="0"/>
        <v>0.6939131811105107</v>
      </c>
    </row>
    <row r="26" spans="1:11">
      <c r="A26" t="s">
        <v>170</v>
      </c>
      <c r="B26">
        <f>AVERAGE(B22:B25)</f>
        <v>2.0917736574164105</v>
      </c>
      <c r="C26">
        <f>AVERAGE(C22:C25)</f>
        <v>2.6263505075820621</v>
      </c>
      <c r="D26">
        <f>AVERAGE(D22:D25)</f>
        <v>2.0724609475295073</v>
      </c>
      <c r="E26">
        <f>AVERAGE(E22:E25)</f>
        <v>1.8296799958311321</v>
      </c>
      <c r="G26" t="s">
        <v>169</v>
      </c>
      <c r="H26">
        <f>AVERAGE(H22:H25)</f>
        <v>1</v>
      </c>
      <c r="I26">
        <f>AVERAGE(I22:I25)</f>
        <v>1.2555615175046797</v>
      </c>
      <c r="J26">
        <f>AVERAGE(J22:J25)</f>
        <v>0.99076730418779801</v>
      </c>
      <c r="K26">
        <f>AVERAGE(K22:K25)</f>
        <v>0.87470266648782857</v>
      </c>
    </row>
    <row r="28" spans="1:11">
      <c r="A28" t="s">
        <v>172</v>
      </c>
      <c r="B28" t="s">
        <v>61</v>
      </c>
      <c r="C28" t="s">
        <v>62</v>
      </c>
      <c r="D28" t="s">
        <v>63</v>
      </c>
      <c r="E28" t="s">
        <v>64</v>
      </c>
      <c r="G28" t="s">
        <v>171</v>
      </c>
      <c r="H28" t="s">
        <v>61</v>
      </c>
      <c r="I28" t="s">
        <v>62</v>
      </c>
      <c r="J28" t="s">
        <v>63</v>
      </c>
      <c r="K28" t="s">
        <v>64</v>
      </c>
    </row>
    <row r="29" spans="1:11">
      <c r="B29">
        <v>1.9421487603305785</v>
      </c>
      <c r="C29">
        <v>3.200808625336927</v>
      </c>
      <c r="D29">
        <v>2.3192041522491351</v>
      </c>
      <c r="E29">
        <v>1.5061804697156984</v>
      </c>
      <c r="H29" s="2">
        <f t="shared" ref="H29:K31" si="1">B29/$B$32</f>
        <v>0.95988345531288399</v>
      </c>
      <c r="I29" s="2">
        <f t="shared" si="1"/>
        <v>1.5819608187792626</v>
      </c>
      <c r="J29" s="2">
        <f t="shared" si="1"/>
        <v>1.146238506909206</v>
      </c>
      <c r="K29" s="2">
        <f t="shared" si="1"/>
        <v>0.74441141848959136</v>
      </c>
    </row>
    <row r="30" spans="1:11">
      <c r="B30">
        <v>1.8426966292134832</v>
      </c>
      <c r="C30">
        <v>2.5891325071496665</v>
      </c>
      <c r="D30">
        <v>2.0951327433628317</v>
      </c>
      <c r="E30">
        <v>1.9090909090909092</v>
      </c>
      <c r="H30" s="2">
        <f t="shared" si="1"/>
        <v>0.910730446436953</v>
      </c>
      <c r="I30" s="2">
        <f t="shared" si="1"/>
        <v>1.279647320528994</v>
      </c>
      <c r="J30" s="2">
        <f t="shared" si="1"/>
        <v>1.035493932347368</v>
      </c>
      <c r="K30" s="2">
        <f t="shared" si="1"/>
        <v>0.94354501352032438</v>
      </c>
    </row>
    <row r="31" spans="1:11">
      <c r="B31">
        <v>2.2851063829787233</v>
      </c>
      <c r="C31">
        <v>2.6799468791500662</v>
      </c>
      <c r="D31">
        <v>2.1926683716965045</v>
      </c>
      <c r="E31">
        <v>1.451509312780989</v>
      </c>
      <c r="H31" s="2">
        <f t="shared" si="1"/>
        <v>1.1293860982501631</v>
      </c>
      <c r="I31" s="2">
        <f t="shared" si="1"/>
        <v>1.3245312217874001</v>
      </c>
      <c r="J31" s="2">
        <f t="shared" si="1"/>
        <v>1.0836997329808393</v>
      </c>
      <c r="K31" s="2">
        <f t="shared" si="1"/>
        <v>0.71739086265147456</v>
      </c>
    </row>
    <row r="32" spans="1:11">
      <c r="A32" t="s">
        <v>170</v>
      </c>
      <c r="B32">
        <f>AVERAGE(B29:B31)</f>
        <v>2.0233172575075948</v>
      </c>
      <c r="C32">
        <f>AVERAGE(C29:C31)</f>
        <v>2.8232960038788861</v>
      </c>
      <c r="D32">
        <f>AVERAGE(D29:D31)</f>
        <v>2.2023350891028239</v>
      </c>
      <c r="E32">
        <f>AVERAGE(E29:E31)</f>
        <v>1.6222602305291989</v>
      </c>
      <c r="G32" t="s">
        <v>169</v>
      </c>
      <c r="H32">
        <f>AVERAGE(H29:H31)</f>
        <v>1</v>
      </c>
      <c r="I32">
        <f>AVERAGE(I29:I31)</f>
        <v>1.3953797870318858</v>
      </c>
      <c r="J32">
        <f>AVERAGE(J29:J31)</f>
        <v>1.0884773907458045</v>
      </c>
      <c r="K32">
        <f>AVERAGE(K29:K31)</f>
        <v>0.8017824315537968</v>
      </c>
    </row>
    <row r="34" spans="1:5">
      <c r="A34" t="s">
        <v>168</v>
      </c>
      <c r="C34" s="7">
        <f>_xlfn.T.TEST(B29:B31,C29:C31,2,2)</f>
        <v>2.6441834618985461E-2</v>
      </c>
      <c r="D34" s="8"/>
      <c r="E34" s="8">
        <f>_xlfn.T.TEST(B29:B31,E29:E31,2,2)</f>
        <v>0.11135762485078209</v>
      </c>
    </row>
    <row r="35" spans="1:5">
      <c r="A35" t="s">
        <v>167</v>
      </c>
      <c r="C35" s="8"/>
      <c r="D35" s="7">
        <f>_xlfn.T.TEST(C29:C31,D29:D31,2,2)</f>
        <v>3.6763821483380664E-2</v>
      </c>
      <c r="E35" s="8"/>
    </row>
  </sheetData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opLeftCell="A19" zoomScale="115" zoomScaleNormal="115" workbookViewId="0">
      <selection activeCell="A34" sqref="A34:A35"/>
    </sheetView>
  </sheetViews>
  <sheetFormatPr defaultRowHeight="13.5"/>
  <sheetData>
    <row r="1" spans="1:19">
      <c r="A1" s="10">
        <v>20191016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>
        <v>20191020</v>
      </c>
      <c r="N1" s="10"/>
      <c r="O1" s="10"/>
      <c r="P1" s="10"/>
      <c r="Q1" s="10"/>
    </row>
    <row r="2" spans="1:19">
      <c r="A2" s="10"/>
      <c r="B2" s="10" t="s">
        <v>215</v>
      </c>
      <c r="C2" s="10" t="s">
        <v>214</v>
      </c>
      <c r="D2" s="10"/>
      <c r="E2" s="10"/>
      <c r="F2" s="10" t="s">
        <v>213</v>
      </c>
      <c r="G2" s="10" t="s">
        <v>212</v>
      </c>
      <c r="H2" s="10"/>
      <c r="I2" s="10"/>
      <c r="J2" s="10"/>
      <c r="K2" s="10"/>
      <c r="L2" s="10"/>
      <c r="M2" s="10"/>
      <c r="N2" s="10" t="s">
        <v>215</v>
      </c>
      <c r="O2" s="10" t="s">
        <v>214</v>
      </c>
      <c r="P2" s="10"/>
      <c r="Q2" s="10"/>
      <c r="R2" t="s">
        <v>213</v>
      </c>
      <c r="S2" t="s">
        <v>212</v>
      </c>
    </row>
    <row r="3" spans="1:19">
      <c r="A3" s="10" t="s">
        <v>211</v>
      </c>
      <c r="B3" s="10">
        <v>1766</v>
      </c>
      <c r="C3" s="10">
        <v>3265</v>
      </c>
      <c r="D3" s="10"/>
      <c r="E3" s="10" t="s">
        <v>207</v>
      </c>
      <c r="F3" s="10">
        <v>2870</v>
      </c>
      <c r="G3" s="10">
        <v>3084</v>
      </c>
      <c r="H3" s="10"/>
      <c r="I3" s="10"/>
      <c r="J3" s="10"/>
      <c r="K3" s="10"/>
      <c r="L3" s="10"/>
      <c r="M3" s="10" t="s">
        <v>0</v>
      </c>
      <c r="N3" s="10">
        <v>5320</v>
      </c>
      <c r="O3" s="10">
        <v>3265</v>
      </c>
      <c r="P3" s="10"/>
      <c r="Q3" s="10" t="s">
        <v>207</v>
      </c>
      <c r="R3" s="3">
        <v>3590</v>
      </c>
      <c r="S3" s="3">
        <v>3084</v>
      </c>
    </row>
    <row r="4" spans="1:19">
      <c r="A4" s="10" t="s">
        <v>209</v>
      </c>
      <c r="B4" s="10">
        <v>3192</v>
      </c>
      <c r="C4" s="10">
        <v>2863</v>
      </c>
      <c r="D4" s="10"/>
      <c r="E4" s="10" t="s">
        <v>205</v>
      </c>
      <c r="F4" s="10">
        <v>3261</v>
      </c>
      <c r="G4" s="10">
        <v>2812</v>
      </c>
      <c r="H4" s="10"/>
      <c r="I4" s="10"/>
      <c r="J4" s="10"/>
      <c r="K4" s="10"/>
      <c r="L4" s="10"/>
      <c r="M4" s="10" t="s">
        <v>2</v>
      </c>
      <c r="N4" s="10">
        <v>5906</v>
      </c>
      <c r="O4" s="10">
        <v>2863</v>
      </c>
      <c r="P4" s="10"/>
      <c r="Q4" s="10" t="s">
        <v>205</v>
      </c>
      <c r="R4" s="3">
        <v>4334</v>
      </c>
      <c r="S4" s="3">
        <v>2812</v>
      </c>
    </row>
    <row r="5" spans="1:19">
      <c r="A5" s="10" t="s">
        <v>203</v>
      </c>
      <c r="B5" s="10">
        <v>4435</v>
      </c>
      <c r="C5" s="10">
        <v>2622</v>
      </c>
      <c r="D5" s="10"/>
      <c r="E5" s="10" t="s">
        <v>199</v>
      </c>
      <c r="F5" s="10">
        <v>5385</v>
      </c>
      <c r="G5" s="10">
        <v>2521</v>
      </c>
      <c r="H5" s="10"/>
      <c r="I5" s="10"/>
      <c r="J5" s="10"/>
      <c r="K5" s="10"/>
      <c r="L5" s="10"/>
      <c r="M5" s="10" t="s">
        <v>57</v>
      </c>
      <c r="N5" s="10">
        <v>4078</v>
      </c>
      <c r="O5" s="10">
        <v>2622</v>
      </c>
      <c r="P5" s="10"/>
      <c r="Q5" s="10" t="s">
        <v>199</v>
      </c>
      <c r="R5" s="3">
        <v>5881</v>
      </c>
      <c r="S5" s="3">
        <v>2521</v>
      </c>
    </row>
    <row r="6" spans="1:19">
      <c r="A6" s="10" t="s">
        <v>201</v>
      </c>
      <c r="B6" s="10">
        <v>4474</v>
      </c>
      <c r="C6" s="10">
        <v>3107</v>
      </c>
      <c r="D6" s="10"/>
      <c r="E6" s="10" t="s">
        <v>197</v>
      </c>
      <c r="F6" s="10">
        <v>5267</v>
      </c>
      <c r="G6" s="10">
        <v>2947</v>
      </c>
      <c r="H6" s="10"/>
      <c r="I6" s="10"/>
      <c r="J6" s="10"/>
      <c r="K6" s="10"/>
      <c r="L6" s="10"/>
      <c r="M6" s="10" t="s">
        <v>59</v>
      </c>
      <c r="N6" s="10">
        <v>5923</v>
      </c>
      <c r="O6" s="10">
        <v>3107</v>
      </c>
      <c r="P6" s="10"/>
      <c r="Q6" s="10" t="s">
        <v>197</v>
      </c>
      <c r="R6" s="3">
        <v>7387</v>
      </c>
      <c r="S6" s="3">
        <v>2947</v>
      </c>
    </row>
    <row r="7" spans="1:19">
      <c r="A7" s="10" t="s">
        <v>210</v>
      </c>
      <c r="B7" s="10">
        <v>4130</v>
      </c>
      <c r="C7" s="10">
        <v>2973</v>
      </c>
      <c r="D7" s="10"/>
      <c r="E7" s="10" t="s">
        <v>206</v>
      </c>
      <c r="F7" s="10">
        <v>3292</v>
      </c>
      <c r="G7" s="10">
        <v>2930</v>
      </c>
      <c r="H7" s="10"/>
      <c r="I7" s="10"/>
      <c r="J7" s="10"/>
      <c r="K7" s="10"/>
      <c r="L7" s="10"/>
      <c r="M7" s="10" t="s">
        <v>55</v>
      </c>
      <c r="N7" s="10">
        <v>5528</v>
      </c>
      <c r="O7" s="10">
        <v>2973</v>
      </c>
      <c r="P7" s="10"/>
      <c r="Q7" s="10" t="s">
        <v>206</v>
      </c>
      <c r="R7" s="3">
        <v>6879</v>
      </c>
      <c r="S7" s="3">
        <v>2930</v>
      </c>
    </row>
    <row r="8" spans="1:19">
      <c r="A8" s="10" t="s">
        <v>208</v>
      </c>
      <c r="B8" s="10">
        <v>5298</v>
      </c>
      <c r="C8" s="10">
        <v>3334</v>
      </c>
      <c r="D8" s="10"/>
      <c r="E8" s="10" t="s">
        <v>204</v>
      </c>
      <c r="F8" s="10">
        <v>4278</v>
      </c>
      <c r="G8" s="10">
        <v>3199</v>
      </c>
      <c r="H8" s="10"/>
      <c r="I8" s="10"/>
      <c r="J8" s="10"/>
      <c r="K8" s="10"/>
      <c r="L8" s="10"/>
      <c r="M8" s="10" t="s">
        <v>56</v>
      </c>
      <c r="N8" s="10">
        <v>4062</v>
      </c>
      <c r="O8" s="10">
        <v>3334</v>
      </c>
      <c r="P8" s="10"/>
      <c r="Q8" s="10" t="s">
        <v>204</v>
      </c>
      <c r="R8" s="3">
        <v>6858</v>
      </c>
      <c r="S8" s="3">
        <v>3199</v>
      </c>
    </row>
    <row r="9" spans="1:19">
      <c r="A9" s="10" t="s">
        <v>202</v>
      </c>
      <c r="B9" s="10">
        <v>2257</v>
      </c>
      <c r="C9" s="10">
        <v>3229</v>
      </c>
      <c r="D9" s="10"/>
      <c r="E9" s="10" t="s">
        <v>198</v>
      </c>
      <c r="F9" s="10">
        <v>2891</v>
      </c>
      <c r="G9" s="10">
        <v>2847</v>
      </c>
      <c r="H9" s="10"/>
      <c r="I9" s="10"/>
      <c r="J9" s="10"/>
      <c r="K9" s="10"/>
      <c r="L9" s="10"/>
      <c r="M9" s="10" t="s">
        <v>58</v>
      </c>
      <c r="N9" s="10">
        <v>4110</v>
      </c>
      <c r="O9" s="10">
        <v>3229</v>
      </c>
      <c r="P9" s="10"/>
      <c r="Q9" s="10" t="s">
        <v>198</v>
      </c>
      <c r="R9" s="3">
        <v>4562</v>
      </c>
      <c r="S9" s="3">
        <v>2847</v>
      </c>
    </row>
    <row r="10" spans="1:19">
      <c r="A10" s="10" t="s">
        <v>200</v>
      </c>
      <c r="B10" s="10">
        <v>2012</v>
      </c>
      <c r="C10" s="10">
        <v>3690</v>
      </c>
      <c r="D10" s="10"/>
      <c r="E10" s="10" t="s">
        <v>196</v>
      </c>
      <c r="F10" s="10">
        <v>3587</v>
      </c>
      <c r="G10" s="10">
        <v>3346</v>
      </c>
      <c r="H10" s="10"/>
      <c r="I10" s="10"/>
      <c r="J10" s="10"/>
      <c r="K10" s="10"/>
      <c r="L10" s="10"/>
      <c r="M10" s="10" t="s">
        <v>60</v>
      </c>
      <c r="N10" s="10">
        <v>4820</v>
      </c>
      <c r="O10" s="10">
        <v>3690</v>
      </c>
      <c r="P10" s="10"/>
      <c r="Q10" s="10" t="s">
        <v>196</v>
      </c>
      <c r="R10" s="3">
        <v>5817</v>
      </c>
      <c r="S10" s="3">
        <v>3346</v>
      </c>
    </row>
    <row r="11" spans="1:19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S11" s="3"/>
    </row>
    <row r="12" spans="1:19">
      <c r="A12" s="10" t="s">
        <v>211</v>
      </c>
      <c r="B12" s="10">
        <v>1766</v>
      </c>
      <c r="C12" s="10">
        <v>3265</v>
      </c>
      <c r="D12" s="10"/>
      <c r="E12" s="10" t="s">
        <v>210</v>
      </c>
      <c r="F12" s="10">
        <v>4130</v>
      </c>
      <c r="G12" s="10">
        <v>2973</v>
      </c>
      <c r="H12" s="10"/>
      <c r="I12" s="10"/>
      <c r="J12" s="10"/>
      <c r="K12" s="10"/>
      <c r="L12" s="10"/>
      <c r="M12" s="10" t="s">
        <v>211</v>
      </c>
      <c r="N12" s="10">
        <v>5320</v>
      </c>
      <c r="O12" s="10">
        <v>3265</v>
      </c>
      <c r="P12" s="10"/>
      <c r="Q12" s="10" t="s">
        <v>210</v>
      </c>
      <c r="R12" s="3">
        <v>5528</v>
      </c>
      <c r="S12" s="3">
        <v>2973</v>
      </c>
    </row>
    <row r="13" spans="1:19">
      <c r="A13" s="10" t="s">
        <v>209</v>
      </c>
      <c r="B13" s="10">
        <v>3192</v>
      </c>
      <c r="C13" s="10">
        <v>2863</v>
      </c>
      <c r="D13" s="10"/>
      <c r="E13" s="10" t="s">
        <v>208</v>
      </c>
      <c r="F13" s="10">
        <v>5298</v>
      </c>
      <c r="G13" s="10">
        <v>3334</v>
      </c>
      <c r="H13" s="10"/>
      <c r="I13" s="10"/>
      <c r="J13" s="10"/>
      <c r="K13" s="10"/>
      <c r="L13" s="10"/>
      <c r="M13" s="10" t="s">
        <v>209</v>
      </c>
      <c r="N13" s="10">
        <v>5906</v>
      </c>
      <c r="O13" s="10">
        <v>2863</v>
      </c>
      <c r="P13" s="10"/>
      <c r="Q13" s="10" t="s">
        <v>208</v>
      </c>
      <c r="R13" s="3">
        <v>4062</v>
      </c>
      <c r="S13" s="3">
        <v>3334</v>
      </c>
    </row>
    <row r="14" spans="1:19">
      <c r="A14" s="10" t="s">
        <v>207</v>
      </c>
      <c r="B14" s="10">
        <v>2870</v>
      </c>
      <c r="C14" s="10">
        <v>3084</v>
      </c>
      <c r="D14" s="10"/>
      <c r="E14" s="10" t="s">
        <v>206</v>
      </c>
      <c r="F14" s="10">
        <v>3292</v>
      </c>
      <c r="G14" s="10">
        <v>2930</v>
      </c>
      <c r="H14" s="10"/>
      <c r="I14" s="10"/>
      <c r="J14" s="10"/>
      <c r="K14" s="10"/>
      <c r="L14" s="10"/>
      <c r="M14" s="10" t="s">
        <v>207</v>
      </c>
      <c r="N14" s="10">
        <v>3590</v>
      </c>
      <c r="O14" s="10">
        <v>3084</v>
      </c>
      <c r="P14" s="10"/>
      <c r="Q14" s="10" t="s">
        <v>206</v>
      </c>
      <c r="R14" s="3">
        <v>6879</v>
      </c>
      <c r="S14" s="3">
        <v>2930</v>
      </c>
    </row>
    <row r="15" spans="1:19">
      <c r="A15" s="10" t="s">
        <v>205</v>
      </c>
      <c r="B15" s="10">
        <v>3261</v>
      </c>
      <c r="C15" s="10">
        <v>2812</v>
      </c>
      <c r="D15" s="10"/>
      <c r="E15" s="10" t="s">
        <v>204</v>
      </c>
      <c r="F15" s="10">
        <v>4278</v>
      </c>
      <c r="G15" s="10">
        <v>3199</v>
      </c>
      <c r="H15" s="10"/>
      <c r="I15" s="10"/>
      <c r="J15" s="10"/>
      <c r="K15" s="10"/>
      <c r="L15" s="10"/>
      <c r="M15" s="10" t="s">
        <v>205</v>
      </c>
      <c r="N15" s="10">
        <v>4334</v>
      </c>
      <c r="O15" s="10">
        <v>2812</v>
      </c>
      <c r="P15" s="10"/>
      <c r="Q15" s="10" t="s">
        <v>204</v>
      </c>
      <c r="R15" s="3">
        <v>6858</v>
      </c>
      <c r="S15" s="3">
        <v>3199</v>
      </c>
    </row>
    <row r="16" spans="1:19">
      <c r="A16" s="10" t="s">
        <v>203</v>
      </c>
      <c r="B16" s="10">
        <v>4435</v>
      </c>
      <c r="C16" s="10">
        <v>2622</v>
      </c>
      <c r="D16" s="10"/>
      <c r="E16" s="10" t="s">
        <v>202</v>
      </c>
      <c r="F16" s="10">
        <v>2257</v>
      </c>
      <c r="G16" s="10">
        <v>3229</v>
      </c>
      <c r="H16" s="10"/>
      <c r="I16" s="10"/>
      <c r="J16" s="10"/>
      <c r="K16" s="10"/>
      <c r="L16" s="10"/>
      <c r="M16" s="10" t="s">
        <v>203</v>
      </c>
      <c r="N16" s="10">
        <v>4078</v>
      </c>
      <c r="O16" s="10">
        <v>2622</v>
      </c>
      <c r="P16" s="10"/>
      <c r="Q16" s="10" t="s">
        <v>202</v>
      </c>
      <c r="R16" s="3">
        <v>4110</v>
      </c>
      <c r="S16" s="3">
        <v>3229</v>
      </c>
    </row>
    <row r="17" spans="1:23">
      <c r="A17" s="10" t="s">
        <v>201</v>
      </c>
      <c r="B17" s="10">
        <v>4474</v>
      </c>
      <c r="C17" s="10">
        <v>3107</v>
      </c>
      <c r="D17" s="10"/>
      <c r="E17" s="10" t="s">
        <v>200</v>
      </c>
      <c r="F17" s="10">
        <v>2012</v>
      </c>
      <c r="G17" s="10">
        <v>3690</v>
      </c>
      <c r="H17" s="10"/>
      <c r="I17" s="10"/>
      <c r="J17" s="10"/>
      <c r="K17" s="10"/>
      <c r="L17" s="10"/>
      <c r="M17" s="10" t="s">
        <v>201</v>
      </c>
      <c r="N17" s="10">
        <v>5923</v>
      </c>
      <c r="O17" s="10">
        <v>3107</v>
      </c>
      <c r="P17" s="10"/>
      <c r="Q17" s="10" t="s">
        <v>200</v>
      </c>
      <c r="R17" s="3">
        <v>4820</v>
      </c>
      <c r="S17" s="3">
        <v>3690</v>
      </c>
    </row>
    <row r="18" spans="1:23">
      <c r="A18" s="10" t="s">
        <v>199</v>
      </c>
      <c r="B18" s="10">
        <v>5385</v>
      </c>
      <c r="C18" s="10">
        <v>2521</v>
      </c>
      <c r="D18" s="10"/>
      <c r="E18" s="10" t="s">
        <v>198</v>
      </c>
      <c r="F18" s="10">
        <v>2891</v>
      </c>
      <c r="G18" s="10">
        <v>2847</v>
      </c>
      <c r="H18" s="10"/>
      <c r="I18" s="10"/>
      <c r="J18" s="10"/>
      <c r="K18" s="10"/>
      <c r="L18" s="10"/>
      <c r="M18" s="10" t="s">
        <v>199</v>
      </c>
      <c r="N18" s="10">
        <v>5881</v>
      </c>
      <c r="O18" s="10">
        <v>2521</v>
      </c>
      <c r="P18" s="10"/>
      <c r="Q18" s="10" t="s">
        <v>198</v>
      </c>
      <c r="R18" s="3">
        <v>4562</v>
      </c>
      <c r="S18" s="3">
        <v>2847</v>
      </c>
    </row>
    <row r="19" spans="1:23">
      <c r="A19" s="10" t="s">
        <v>197</v>
      </c>
      <c r="B19" s="10">
        <v>5267</v>
      </c>
      <c r="C19" s="10">
        <v>2947</v>
      </c>
      <c r="D19" s="10"/>
      <c r="E19" s="10" t="s">
        <v>196</v>
      </c>
      <c r="F19" s="10">
        <v>3587</v>
      </c>
      <c r="G19" s="10">
        <v>3346</v>
      </c>
      <c r="H19" s="10"/>
      <c r="I19" s="10"/>
      <c r="J19" s="10"/>
      <c r="K19" s="10"/>
      <c r="L19" s="10"/>
      <c r="M19" s="10" t="s">
        <v>197</v>
      </c>
      <c r="N19" s="10">
        <v>7387</v>
      </c>
      <c r="O19" s="10">
        <v>2947</v>
      </c>
      <c r="P19" s="10"/>
      <c r="Q19" s="10" t="s">
        <v>196</v>
      </c>
      <c r="R19" s="3">
        <v>5817</v>
      </c>
      <c r="S19" s="3">
        <v>3346</v>
      </c>
    </row>
    <row r="20" spans="1:2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23">
      <c r="A21" s="10" t="s">
        <v>191</v>
      </c>
      <c r="B21" s="10" t="s">
        <v>195</v>
      </c>
      <c r="C21" s="10" t="s">
        <v>194</v>
      </c>
      <c r="D21" s="10" t="s">
        <v>193</v>
      </c>
      <c r="E21" s="10" t="s">
        <v>192</v>
      </c>
      <c r="F21" s="10"/>
      <c r="G21" s="10" t="s">
        <v>190</v>
      </c>
      <c r="H21" s="10" t="s">
        <v>61</v>
      </c>
      <c r="I21" s="10" t="s">
        <v>62</v>
      </c>
      <c r="J21" s="10" t="s">
        <v>63</v>
      </c>
      <c r="K21" s="10" t="s">
        <v>64</v>
      </c>
      <c r="L21" s="10"/>
      <c r="M21" s="10" t="s">
        <v>191</v>
      </c>
      <c r="N21" s="10" t="s">
        <v>195</v>
      </c>
      <c r="O21" s="10" t="s">
        <v>194</v>
      </c>
      <c r="P21" s="10" t="s">
        <v>193</v>
      </c>
      <c r="Q21" s="10" t="s">
        <v>192</v>
      </c>
      <c r="S21" t="s">
        <v>190</v>
      </c>
      <c r="T21" t="s">
        <v>61</v>
      </c>
      <c r="U21" t="s">
        <v>62</v>
      </c>
      <c r="V21" t="s">
        <v>63</v>
      </c>
      <c r="W21" t="s">
        <v>64</v>
      </c>
    </row>
    <row r="22" spans="1:23">
      <c r="A22" s="10"/>
      <c r="B22" s="10">
        <f>B12/C12</f>
        <v>0.54088820826952522</v>
      </c>
      <c r="C22" s="10">
        <f>B16/C16</f>
        <v>1.6914569031273836</v>
      </c>
      <c r="D22" s="10">
        <f>F12/G12</f>
        <v>1.3891691893710056</v>
      </c>
      <c r="E22" s="10">
        <f>F16/G16</f>
        <v>0.69897801176834928</v>
      </c>
      <c r="F22" s="10"/>
      <c r="G22" s="10"/>
      <c r="H22" s="10">
        <f t="shared" ref="H22:K25" si="0">B22/$B$26</f>
        <v>0.57755037514343688</v>
      </c>
      <c r="I22" s="10">
        <f t="shared" si="0"/>
        <v>1.8061062415570079</v>
      </c>
      <c r="J22" s="10">
        <f t="shared" si="0"/>
        <v>1.4833290395177812</v>
      </c>
      <c r="K22" s="10">
        <f t="shared" si="0"/>
        <v>0.74635572885823032</v>
      </c>
      <c r="L22" s="10"/>
      <c r="M22" s="10"/>
      <c r="N22" s="10">
        <f>N12/O12</f>
        <v>1.6294027565084226</v>
      </c>
      <c r="O22" s="10">
        <f>N16/O16</f>
        <v>1.555301296720061</v>
      </c>
      <c r="P22" s="10">
        <f>R12/S12</f>
        <v>1.8594012781701985</v>
      </c>
      <c r="Q22" s="10">
        <f>R16/S16</f>
        <v>1.2728398885103747</v>
      </c>
      <c r="T22">
        <f t="shared" ref="T22:W25" si="1">N22/$N$26</f>
        <v>1.0187590309653261</v>
      </c>
      <c r="U22">
        <f t="shared" si="1"/>
        <v>0.97242823210938523</v>
      </c>
      <c r="V22">
        <f t="shared" si="1"/>
        <v>1.1625620717516987</v>
      </c>
      <c r="W22">
        <f t="shared" si="1"/>
        <v>0.79582357781910384</v>
      </c>
    </row>
    <row r="23" spans="1:23">
      <c r="A23" s="10"/>
      <c r="B23" s="10">
        <f>B13/C13</f>
        <v>1.1149144254278729</v>
      </c>
      <c r="C23" s="10">
        <f>B17/C17</f>
        <v>1.4399742516897329</v>
      </c>
      <c r="D23" s="10">
        <f>F13/G13</f>
        <v>1.5890821835632873</v>
      </c>
      <c r="E23" s="10">
        <f>F17/G17</f>
        <v>0.54525745257452574</v>
      </c>
      <c r="F23" s="10"/>
      <c r="G23" s="10"/>
      <c r="H23" s="10">
        <f t="shared" si="0"/>
        <v>1.1904849002325295</v>
      </c>
      <c r="I23" s="10">
        <f t="shared" si="0"/>
        <v>1.5375777407332183</v>
      </c>
      <c r="J23" s="10">
        <f t="shared" si="0"/>
        <v>1.6967924188752144</v>
      </c>
      <c r="K23" s="10">
        <f t="shared" si="0"/>
        <v>0.58221577299989913</v>
      </c>
      <c r="L23" s="10"/>
      <c r="M23" s="10"/>
      <c r="N23" s="10">
        <f>N13/O13</f>
        <v>2.0628711142158576</v>
      </c>
      <c r="O23" s="10">
        <f>N17/O17</f>
        <v>1.9063405214032829</v>
      </c>
      <c r="P23" s="10">
        <f>R13/S13</f>
        <v>1.2183563287342531</v>
      </c>
      <c r="Q23" s="10">
        <f>R17/S17</f>
        <v>1.3062330623306233</v>
      </c>
      <c r="T23">
        <f t="shared" si="1"/>
        <v>1.2897784595800432</v>
      </c>
      <c r="U23">
        <f t="shared" si="1"/>
        <v>1.1919101121667361</v>
      </c>
      <c r="V23">
        <f t="shared" si="1"/>
        <v>0.76175856943529363</v>
      </c>
      <c r="W23">
        <f t="shared" si="1"/>
        <v>0.81670214652539008</v>
      </c>
    </row>
    <row r="24" spans="1:23">
      <c r="A24" s="10"/>
      <c r="B24" s="10">
        <f>B14/C14</f>
        <v>0.93060959792477305</v>
      </c>
      <c r="C24" s="10">
        <f>B18/C18</f>
        <v>2.1360571201904008</v>
      </c>
      <c r="D24" s="10">
        <f>F14/G14</f>
        <v>1.1235494880546075</v>
      </c>
      <c r="E24" s="10">
        <f>F18/G18</f>
        <v>1.0154548647699333</v>
      </c>
      <c r="F24" s="10"/>
      <c r="G24" s="10"/>
      <c r="H24" s="10">
        <f t="shared" si="0"/>
        <v>0.99368763115226155</v>
      </c>
      <c r="I24" s="10">
        <f t="shared" si="0"/>
        <v>2.2808420894230901</v>
      </c>
      <c r="J24" s="10">
        <f t="shared" si="0"/>
        <v>1.1997052596029312</v>
      </c>
      <c r="K24" s="10">
        <f t="shared" si="0"/>
        <v>1.0842838300458217</v>
      </c>
      <c r="L24" s="10"/>
      <c r="M24" s="10"/>
      <c r="N24" s="10">
        <f>N14/O14</f>
        <v>1.1640726329442284</v>
      </c>
      <c r="O24" s="10">
        <f>N18/O18</f>
        <v>2.3328044426814758</v>
      </c>
      <c r="P24" s="10">
        <f>R14/S14</f>
        <v>2.3477815699658704</v>
      </c>
      <c r="Q24" s="10">
        <f>R18/S18</f>
        <v>1.6023884791008078</v>
      </c>
      <c r="T24">
        <f t="shared" si="1"/>
        <v>0.72781852293704996</v>
      </c>
      <c r="U24">
        <f t="shared" si="1"/>
        <v>1.4585501245563304</v>
      </c>
      <c r="V24">
        <f t="shared" si="1"/>
        <v>1.4679143432051254</v>
      </c>
      <c r="W24">
        <f t="shared" si="1"/>
        <v>1.0018687692027992</v>
      </c>
    </row>
    <row r="25" spans="1:23">
      <c r="A25" s="10"/>
      <c r="B25" s="10">
        <f>B15/C15</f>
        <v>1.1596728307254622</v>
      </c>
      <c r="C25" s="10">
        <f>B19/C19</f>
        <v>1.7872412623006446</v>
      </c>
      <c r="D25" s="10">
        <f>F15/G15</f>
        <v>1.3372929040325101</v>
      </c>
      <c r="E25" s="10">
        <f>F19/G19</f>
        <v>1.072026300059773</v>
      </c>
      <c r="F25" s="10"/>
      <c r="G25" s="10"/>
      <c r="H25" s="10">
        <f t="shared" si="0"/>
        <v>1.2382770934717717</v>
      </c>
      <c r="I25" s="10">
        <f t="shared" si="0"/>
        <v>1.9083829999104169</v>
      </c>
      <c r="J25" s="10">
        <f t="shared" si="0"/>
        <v>1.4279365062729699</v>
      </c>
      <c r="K25" s="10">
        <f t="shared" si="0"/>
        <v>1.1446897571385577</v>
      </c>
      <c r="L25" s="10"/>
      <c r="M25" s="10"/>
      <c r="N25" s="10">
        <f>N15/O15</f>
        <v>1.5412517780938833</v>
      </c>
      <c r="O25" s="10">
        <f>N19/O19</f>
        <v>2.506616898540889</v>
      </c>
      <c r="P25" s="10">
        <f>R15/S15</f>
        <v>2.1437949359174744</v>
      </c>
      <c r="Q25" s="10">
        <f>R19/S19</f>
        <v>1.7384937238493723</v>
      </c>
      <c r="T25">
        <f t="shared" si="1"/>
        <v>0.96364398651758021</v>
      </c>
      <c r="U25">
        <f t="shared" si="1"/>
        <v>1.5672236912320623</v>
      </c>
      <c r="V25">
        <f t="shared" si="1"/>
        <v>1.3403748353683176</v>
      </c>
      <c r="W25">
        <f t="shared" si="1"/>
        <v>1.0869664816593998</v>
      </c>
    </row>
    <row r="26" spans="1:23">
      <c r="A26" s="10" t="s">
        <v>189</v>
      </c>
      <c r="B26" s="10">
        <f>AVERAGE(B22:B25)</f>
        <v>0.9365212655869084</v>
      </c>
      <c r="C26" s="10">
        <f>AVERAGE(C22:C25)</f>
        <v>1.7636823843270406</v>
      </c>
      <c r="D26" s="10">
        <f>AVERAGE(D22:D25)</f>
        <v>1.3597734412553526</v>
      </c>
      <c r="E26" s="10">
        <f>AVERAGE(E22:E25)</f>
        <v>0.83292915729314521</v>
      </c>
      <c r="F26" s="10"/>
      <c r="G26" s="10" t="s">
        <v>189</v>
      </c>
      <c r="H26" s="10">
        <f>AVERAGE(H22:H25)</f>
        <v>0.99999999999999989</v>
      </c>
      <c r="I26" s="10">
        <f>AVERAGE(I22:I25)</f>
        <v>1.8832272679059334</v>
      </c>
      <c r="J26" s="10">
        <f>AVERAGE(J22:J25)</f>
        <v>1.4519408060672241</v>
      </c>
      <c r="K26" s="10">
        <f>AVERAGE(K22:K25)</f>
        <v>0.88938627226062716</v>
      </c>
      <c r="L26" s="10"/>
      <c r="M26" s="10" t="s">
        <v>189</v>
      </c>
      <c r="N26" s="10">
        <f>AVERAGE(N22:N25)</f>
        <v>1.5993995704405981</v>
      </c>
      <c r="O26" s="10">
        <f>AVERAGE(O22:O25)</f>
        <v>2.0752657898364273</v>
      </c>
      <c r="P26" s="10">
        <f>AVERAGE(P22:P25)</f>
        <v>1.8923335281969491</v>
      </c>
      <c r="Q26" s="10">
        <f>AVERAGE(Q22:Q25)</f>
        <v>1.4799887884477945</v>
      </c>
      <c r="S26" t="s">
        <v>189</v>
      </c>
      <c r="T26">
        <f>AVERAGE(T22:T25)</f>
        <v>0.99999999999999989</v>
      </c>
      <c r="U26">
        <f>AVERAGE(U22:U25)</f>
        <v>1.2975280400161284</v>
      </c>
      <c r="V26">
        <f>AVERAGE(V22:V25)</f>
        <v>1.1831524549401087</v>
      </c>
      <c r="W26">
        <f>AVERAGE(W22:W25)</f>
        <v>0.92534024380167323</v>
      </c>
    </row>
    <row r="27" spans="1:2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1:23">
      <c r="A28" s="10" t="s">
        <v>191</v>
      </c>
      <c r="B28" s="10" t="s">
        <v>61</v>
      </c>
      <c r="C28" s="10" t="s">
        <v>62</v>
      </c>
      <c r="D28" s="10" t="s">
        <v>63</v>
      </c>
      <c r="E28" s="10" t="s">
        <v>64</v>
      </c>
      <c r="F28" s="10"/>
      <c r="G28" s="10" t="s">
        <v>190</v>
      </c>
      <c r="H28" s="10" t="s">
        <v>61</v>
      </c>
      <c r="I28" s="10" t="s">
        <v>62</v>
      </c>
      <c r="J28" s="10" t="s">
        <v>63</v>
      </c>
      <c r="K28" s="10" t="s">
        <v>64</v>
      </c>
      <c r="L28" s="10"/>
      <c r="M28" s="10" t="s">
        <v>191</v>
      </c>
      <c r="N28" s="10" t="s">
        <v>61</v>
      </c>
      <c r="O28" s="10" t="s">
        <v>62</v>
      </c>
      <c r="P28" s="10" t="s">
        <v>63</v>
      </c>
      <c r="Q28" s="10" t="s">
        <v>64</v>
      </c>
      <c r="S28" t="s">
        <v>190</v>
      </c>
      <c r="T28" t="s">
        <v>61</v>
      </c>
      <c r="U28" t="s">
        <v>62</v>
      </c>
      <c r="V28" t="s">
        <v>63</v>
      </c>
      <c r="W28" t="s">
        <v>64</v>
      </c>
    </row>
    <row r="29" spans="1:23">
      <c r="A29" s="10"/>
      <c r="B29" s="10">
        <v>1.1149144254278729</v>
      </c>
      <c r="C29" s="10">
        <v>1.6914569031273836</v>
      </c>
      <c r="D29" s="10">
        <v>1.3891691893710056</v>
      </c>
      <c r="E29" s="10">
        <v>0.69897801176834928</v>
      </c>
      <c r="F29" s="10"/>
      <c r="G29" s="10"/>
      <c r="H29" s="2">
        <f t="shared" ref="H29:K31" si="2">B29/$B$32</f>
        <v>1.0435375512202814</v>
      </c>
      <c r="I29" s="2">
        <f t="shared" si="2"/>
        <v>1.5831697522496357</v>
      </c>
      <c r="J29" s="2">
        <f t="shared" si="2"/>
        <v>1.3002345122142871</v>
      </c>
      <c r="K29" s="2">
        <f t="shared" si="2"/>
        <v>0.65422940642071004</v>
      </c>
      <c r="L29" s="10"/>
      <c r="M29" s="10"/>
      <c r="N29" s="10">
        <v>0.80043668122270739</v>
      </c>
      <c r="O29" s="10">
        <v>1.0376627947905668</v>
      </c>
      <c r="P29" s="10">
        <v>0.87353846153846149</v>
      </c>
      <c r="Q29" s="10">
        <v>0.56354344122657585</v>
      </c>
      <c r="T29">
        <f t="shared" ref="T29:W31" si="3">N29/$N$32</f>
        <v>0.96051584777014154</v>
      </c>
      <c r="U29">
        <f t="shared" si="3"/>
        <v>1.2451847627913541</v>
      </c>
      <c r="V29">
        <f t="shared" si="3"/>
        <v>1.0482372380320615</v>
      </c>
      <c r="W29">
        <f t="shared" si="3"/>
        <v>0.6762463776375115</v>
      </c>
    </row>
    <row r="30" spans="1:23">
      <c r="A30" s="10"/>
      <c r="B30" s="10">
        <v>0.93060959792477305</v>
      </c>
      <c r="C30" s="10">
        <v>2.1360571201904008</v>
      </c>
      <c r="D30" s="10">
        <v>1.1235494880546075</v>
      </c>
      <c r="E30" s="10">
        <v>1.0154548647699333</v>
      </c>
      <c r="F30" s="10"/>
      <c r="G30" s="10"/>
      <c r="H30" s="2">
        <f t="shared" si="2"/>
        <v>0.87103192748431557</v>
      </c>
      <c r="I30" s="2">
        <f t="shared" si="2"/>
        <v>1.9993066424041361</v>
      </c>
      <c r="J30" s="2">
        <f t="shared" si="2"/>
        <v>1.0516197967295529</v>
      </c>
      <c r="K30" s="2">
        <f t="shared" si="2"/>
        <v>0.95044539633619707</v>
      </c>
      <c r="L30" s="10"/>
      <c r="M30" s="10"/>
      <c r="N30" s="10">
        <v>0.85237757274662884</v>
      </c>
      <c r="O30" s="10">
        <v>1.1162332545311269</v>
      </c>
      <c r="P30" s="10">
        <v>0.81945661700262928</v>
      </c>
      <c r="Q30" s="10">
        <v>0.43026076409945424</v>
      </c>
      <c r="T30">
        <f t="shared" si="3"/>
        <v>1.0228443874615345</v>
      </c>
      <c r="U30">
        <f t="shared" si="3"/>
        <v>1.3394685125466907</v>
      </c>
      <c r="V30">
        <f t="shared" si="3"/>
        <v>0.98333957657811988</v>
      </c>
      <c r="W30">
        <f t="shared" si="3"/>
        <v>0.51630852544129024</v>
      </c>
    </row>
    <row r="31" spans="1:23">
      <c r="A31" s="10"/>
      <c r="B31" s="10">
        <v>1.1596728307254622</v>
      </c>
      <c r="C31" s="10">
        <v>1.7872412623006446</v>
      </c>
      <c r="D31" s="10">
        <v>1.3372929040325101</v>
      </c>
      <c r="E31" s="10">
        <v>1.072026300059773</v>
      </c>
      <c r="F31" s="10"/>
      <c r="G31" s="10"/>
      <c r="H31" s="2">
        <f t="shared" si="2"/>
        <v>1.085430521295403</v>
      </c>
      <c r="I31" s="2">
        <f t="shared" si="2"/>
        <v>1.6728219922217833</v>
      </c>
      <c r="J31" s="2">
        <f t="shared" si="2"/>
        <v>1.2516793491148746</v>
      </c>
      <c r="K31" s="2">
        <f t="shared" si="2"/>
        <v>1.0033951256651723</v>
      </c>
      <c r="L31" s="10"/>
      <c r="M31" s="10"/>
      <c r="N31" s="10">
        <v>0.84720700985761221</v>
      </c>
      <c r="O31" s="10">
        <v>1.0027444253859348</v>
      </c>
      <c r="P31" s="10">
        <v>0.85113960113960119</v>
      </c>
      <c r="Q31" s="10">
        <v>0.92334957908728399</v>
      </c>
      <c r="T31">
        <f t="shared" si="3"/>
        <v>1.0166397647683239</v>
      </c>
      <c r="U31">
        <f t="shared" si="3"/>
        <v>1.2032830759018833</v>
      </c>
      <c r="V31">
        <f t="shared" si="3"/>
        <v>1.0213588341685205</v>
      </c>
      <c r="W31">
        <f t="shared" si="3"/>
        <v>1.1080100706909806</v>
      </c>
    </row>
    <row r="32" spans="1:23">
      <c r="A32" s="10" t="s">
        <v>170</v>
      </c>
      <c r="B32" s="10">
        <f>AVERAGE(B29:B31)</f>
        <v>1.0683989513593695</v>
      </c>
      <c r="C32" s="10">
        <f>AVERAGE(C29:C31)</f>
        <v>1.871585095206143</v>
      </c>
      <c r="D32" s="10">
        <f>AVERAGE(D29:D31)</f>
        <v>1.2833371938193743</v>
      </c>
      <c r="E32" s="10">
        <f>AVERAGE(E29:E31)</f>
        <v>0.92881972553268521</v>
      </c>
      <c r="F32" s="10"/>
      <c r="G32" s="10" t="s">
        <v>170</v>
      </c>
      <c r="H32" s="10">
        <f>AVERAGE(H29:H31)</f>
        <v>1</v>
      </c>
      <c r="I32" s="10">
        <f>AVERAGE(I29:I31)</f>
        <v>1.7517661289585185</v>
      </c>
      <c r="J32" s="10">
        <f>AVERAGE(J29:J31)</f>
        <v>1.2011778860195714</v>
      </c>
      <c r="K32" s="10">
        <f>AVERAGE(K29:K31)</f>
        <v>0.86935664280735969</v>
      </c>
      <c r="L32" s="10"/>
      <c r="M32" s="10" t="s">
        <v>170</v>
      </c>
      <c r="N32" s="10">
        <f>AVERAGE(N29:N31)</f>
        <v>0.83334042127564956</v>
      </c>
      <c r="O32" s="10">
        <f>AVERAGE(O29:O31)</f>
        <v>1.0522134915692096</v>
      </c>
      <c r="P32" s="10">
        <f>AVERAGE(P29:P31)</f>
        <v>0.84804489322689725</v>
      </c>
      <c r="Q32" s="10">
        <f>AVERAGE(Q29:Q31)</f>
        <v>0.63905126147110469</v>
      </c>
      <c r="S32" t="s">
        <v>189</v>
      </c>
      <c r="T32">
        <f>AVERAGE(T29:T31)</f>
        <v>1</v>
      </c>
      <c r="U32">
        <f>AVERAGE(U29:U31)</f>
        <v>1.2626454504133096</v>
      </c>
      <c r="V32">
        <f>AVERAGE(V29:V31)</f>
        <v>1.0176452162595673</v>
      </c>
      <c r="W32">
        <f>AVERAGE(W29:W31)</f>
        <v>0.76685499125659418</v>
      </c>
    </row>
    <row r="33" spans="1:17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1:17">
      <c r="A34" s="10" t="s">
        <v>188</v>
      </c>
      <c r="B34" s="10"/>
      <c r="C34" s="11">
        <f>_xlfn.T.TEST(B29:B31,C29:C31,2,2)</f>
        <v>6.1817284488032307E-3</v>
      </c>
      <c r="D34" s="10"/>
      <c r="E34" s="10">
        <f>_xlfn.T.TEST(B29:B31,E29:E31,2,2)</f>
        <v>0.3614812227600015</v>
      </c>
      <c r="F34" s="10"/>
      <c r="G34" s="10"/>
      <c r="H34" s="10"/>
      <c r="I34" s="10"/>
      <c r="J34" s="10"/>
      <c r="K34" s="10"/>
      <c r="L34" s="10"/>
      <c r="M34" s="10" t="s">
        <v>188</v>
      </c>
      <c r="N34" s="10"/>
      <c r="O34" s="11">
        <f>_xlfn.T.TEST(N29:N31,O29:O31,2,2)</f>
        <v>4.2553914982811133E-3</v>
      </c>
      <c r="P34" s="10"/>
      <c r="Q34" s="10">
        <f>_xlfn.T.TEST(N29:N31,Q29:Q31,2,2)</f>
        <v>0.26002370575201028</v>
      </c>
    </row>
    <row r="35" spans="1:17">
      <c r="A35" s="10" t="s">
        <v>187</v>
      </c>
      <c r="B35" s="10"/>
      <c r="C35" s="10"/>
      <c r="D35" s="11">
        <f>_xlfn.T.TEST(C29:C31,D29:D31,2,2)</f>
        <v>2.0279177466340531E-2</v>
      </c>
      <c r="E35" s="10"/>
      <c r="F35" s="10"/>
      <c r="G35" s="10"/>
      <c r="H35" s="10"/>
      <c r="I35" s="10"/>
      <c r="J35" s="10"/>
      <c r="K35" s="10"/>
      <c r="L35" s="10"/>
      <c r="M35" s="10" t="s">
        <v>187</v>
      </c>
      <c r="N35" s="10"/>
      <c r="O35" s="10"/>
      <c r="P35" s="11">
        <f>_xlfn.T.TEST(O29:O31,P29:P31,2,2)</f>
        <v>5.288846308756809E-3</v>
      </c>
      <c r="Q35" s="10"/>
    </row>
    <row r="36" spans="1:17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spans="1:17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</sheetData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16" workbookViewId="0">
      <selection activeCell="A34" sqref="A34:A35"/>
    </sheetView>
  </sheetViews>
  <sheetFormatPr defaultRowHeight="13.5"/>
  <sheetData>
    <row r="1" spans="1:7">
      <c r="A1" t="s">
        <v>226</v>
      </c>
    </row>
    <row r="2" spans="1:7">
      <c r="B2" t="s">
        <v>225</v>
      </c>
      <c r="C2" t="s">
        <v>153</v>
      </c>
      <c r="F2" t="s">
        <v>224</v>
      </c>
      <c r="G2" t="s">
        <v>151</v>
      </c>
    </row>
    <row r="3" spans="1:7">
      <c r="A3" t="s">
        <v>0</v>
      </c>
      <c r="B3" s="3">
        <v>3628</v>
      </c>
      <c r="C3" s="3">
        <v>3265</v>
      </c>
      <c r="E3" t="s">
        <v>146</v>
      </c>
      <c r="F3" s="3">
        <v>3791</v>
      </c>
      <c r="G3" s="3">
        <v>3084</v>
      </c>
    </row>
    <row r="4" spans="1:7">
      <c r="A4" t="s">
        <v>2</v>
      </c>
      <c r="B4" s="3">
        <v>3262</v>
      </c>
      <c r="C4" s="3">
        <v>2863</v>
      </c>
      <c r="E4" t="s">
        <v>144</v>
      </c>
      <c r="F4" s="3">
        <v>4287</v>
      </c>
      <c r="G4" s="3">
        <v>2812</v>
      </c>
    </row>
    <row r="5" spans="1:7">
      <c r="A5" t="s">
        <v>57</v>
      </c>
      <c r="B5" s="3">
        <v>4229</v>
      </c>
      <c r="C5" s="3">
        <v>2622</v>
      </c>
      <c r="E5" t="s">
        <v>145</v>
      </c>
      <c r="F5" s="3">
        <v>4628</v>
      </c>
      <c r="G5" s="3">
        <v>2521</v>
      </c>
    </row>
    <row r="6" spans="1:7">
      <c r="A6" t="s">
        <v>59</v>
      </c>
      <c r="B6" s="3">
        <v>4948</v>
      </c>
      <c r="C6" s="3">
        <v>3107</v>
      </c>
      <c r="E6" t="s">
        <v>143</v>
      </c>
      <c r="F6" s="3">
        <v>4907</v>
      </c>
      <c r="G6" s="3">
        <v>2947</v>
      </c>
    </row>
    <row r="7" spans="1:7">
      <c r="A7" t="s">
        <v>55</v>
      </c>
      <c r="B7" s="3">
        <v>3967</v>
      </c>
      <c r="C7" s="3">
        <v>2973</v>
      </c>
      <c r="E7" t="s">
        <v>223</v>
      </c>
      <c r="F7" s="3">
        <v>4893</v>
      </c>
      <c r="G7" s="3">
        <v>2930</v>
      </c>
    </row>
    <row r="8" spans="1:7">
      <c r="A8" t="s">
        <v>56</v>
      </c>
      <c r="B8" s="3">
        <v>4535</v>
      </c>
      <c r="C8" s="3">
        <v>3334</v>
      </c>
      <c r="E8" t="s">
        <v>222</v>
      </c>
      <c r="F8" s="3">
        <v>4686</v>
      </c>
      <c r="G8" s="3">
        <v>3199</v>
      </c>
    </row>
    <row r="9" spans="1:7">
      <c r="A9" t="s">
        <v>58</v>
      </c>
      <c r="B9" s="3">
        <v>2706</v>
      </c>
      <c r="C9" s="3">
        <v>3229</v>
      </c>
      <c r="E9" t="s">
        <v>221</v>
      </c>
      <c r="F9" s="3">
        <v>2791</v>
      </c>
      <c r="G9" s="3">
        <v>2847</v>
      </c>
    </row>
    <row r="10" spans="1:7">
      <c r="A10" t="s">
        <v>60</v>
      </c>
      <c r="B10" s="3">
        <v>2648</v>
      </c>
      <c r="C10" s="3">
        <v>3690</v>
      </c>
      <c r="E10" t="s">
        <v>220</v>
      </c>
      <c r="F10" s="3">
        <v>4081</v>
      </c>
      <c r="G10" s="3">
        <v>3346</v>
      </c>
    </row>
    <row r="11" spans="1:7">
      <c r="G11" s="3"/>
    </row>
    <row r="12" spans="1:7">
      <c r="A12" t="s">
        <v>150</v>
      </c>
      <c r="B12" s="3">
        <v>3628</v>
      </c>
      <c r="C12" s="3">
        <v>3265</v>
      </c>
      <c r="E12" t="s">
        <v>55</v>
      </c>
      <c r="F12" s="3">
        <v>3967</v>
      </c>
      <c r="G12" s="3">
        <v>2973</v>
      </c>
    </row>
    <row r="13" spans="1:7">
      <c r="A13" t="s">
        <v>148</v>
      </c>
      <c r="B13" s="3">
        <v>3262</v>
      </c>
      <c r="C13" s="3">
        <v>2863</v>
      </c>
      <c r="E13" t="s">
        <v>56</v>
      </c>
      <c r="F13" s="3">
        <v>4535</v>
      </c>
      <c r="G13" s="3">
        <v>3334</v>
      </c>
    </row>
    <row r="14" spans="1:7">
      <c r="A14" t="s">
        <v>146</v>
      </c>
      <c r="B14" s="3">
        <v>3791</v>
      </c>
      <c r="C14" s="3">
        <v>3084</v>
      </c>
      <c r="E14" t="s">
        <v>48</v>
      </c>
      <c r="F14" s="3">
        <v>4893</v>
      </c>
      <c r="G14" s="3">
        <v>2930</v>
      </c>
    </row>
    <row r="15" spans="1:7">
      <c r="A15" t="s">
        <v>144</v>
      </c>
      <c r="B15" s="3">
        <v>4287</v>
      </c>
      <c r="C15" s="3">
        <v>2812</v>
      </c>
      <c r="E15" t="s">
        <v>50</v>
      </c>
      <c r="F15" s="3">
        <v>4686</v>
      </c>
      <c r="G15" s="3">
        <v>3199</v>
      </c>
    </row>
    <row r="16" spans="1:7">
      <c r="A16" t="s">
        <v>149</v>
      </c>
      <c r="B16" s="3">
        <v>4229</v>
      </c>
      <c r="C16" s="3">
        <v>2622</v>
      </c>
      <c r="E16" t="s">
        <v>58</v>
      </c>
      <c r="F16" s="3">
        <v>2706</v>
      </c>
      <c r="G16" s="3">
        <v>3229</v>
      </c>
    </row>
    <row r="17" spans="1:11">
      <c r="A17" t="s">
        <v>147</v>
      </c>
      <c r="B17" s="3">
        <v>4948</v>
      </c>
      <c r="C17" s="3">
        <v>3107</v>
      </c>
      <c r="E17" t="s">
        <v>60</v>
      </c>
      <c r="F17" s="3">
        <v>2648</v>
      </c>
      <c r="G17" s="3">
        <v>3690</v>
      </c>
    </row>
    <row r="18" spans="1:11">
      <c r="A18" t="s">
        <v>145</v>
      </c>
      <c r="B18" s="3">
        <v>4628</v>
      </c>
      <c r="C18" s="3">
        <v>2521</v>
      </c>
      <c r="E18" t="s">
        <v>52</v>
      </c>
      <c r="F18" s="3">
        <v>2791</v>
      </c>
      <c r="G18" s="3">
        <v>2847</v>
      </c>
    </row>
    <row r="19" spans="1:11">
      <c r="A19" t="s">
        <v>143</v>
      </c>
      <c r="B19" s="3">
        <v>4907</v>
      </c>
      <c r="C19" s="3">
        <v>2947</v>
      </c>
      <c r="E19" t="s">
        <v>54</v>
      </c>
      <c r="F19" s="3">
        <v>4081</v>
      </c>
      <c r="G19" s="3">
        <v>3346</v>
      </c>
    </row>
    <row r="21" spans="1:11">
      <c r="A21" t="s">
        <v>138</v>
      </c>
      <c r="B21" t="s">
        <v>137</v>
      </c>
      <c r="C21" t="s">
        <v>136</v>
      </c>
      <c r="D21" t="s">
        <v>219</v>
      </c>
      <c r="E21" t="s">
        <v>218</v>
      </c>
      <c r="G21" t="s">
        <v>130</v>
      </c>
      <c r="H21" t="s">
        <v>61</v>
      </c>
      <c r="I21" t="s">
        <v>62</v>
      </c>
      <c r="J21" t="s">
        <v>63</v>
      </c>
      <c r="K21" t="s">
        <v>64</v>
      </c>
    </row>
    <row r="22" spans="1:11">
      <c r="B22">
        <f>B12/C12</f>
        <v>1.1111791730474732</v>
      </c>
      <c r="C22">
        <f>B16/C16</f>
        <v>1.6128909229595729</v>
      </c>
      <c r="D22">
        <f>F12/G12</f>
        <v>1.334342415068954</v>
      </c>
      <c r="E22">
        <f>F16/G16</f>
        <v>0.83803034995354597</v>
      </c>
      <c r="H22">
        <f t="shared" ref="H22:K25" si="0">B22/$B$26</f>
        <v>0.88817437446625047</v>
      </c>
      <c r="I22">
        <f t="shared" si="0"/>
        <v>1.289196577229863</v>
      </c>
      <c r="J22">
        <f t="shared" si="0"/>
        <v>1.0665505334998047</v>
      </c>
      <c r="K22">
        <f t="shared" si="0"/>
        <v>0.66984434185568031</v>
      </c>
    </row>
    <row r="23" spans="1:11">
      <c r="B23">
        <f>B13/C13</f>
        <v>1.1393643031784841</v>
      </c>
      <c r="C23">
        <f>B17/C17</f>
        <v>1.5925329900225298</v>
      </c>
      <c r="D23">
        <f>F13/G13</f>
        <v>1.3602279544091183</v>
      </c>
      <c r="E23">
        <f>F17/G17</f>
        <v>0.71761517615176151</v>
      </c>
      <c r="H23">
        <f t="shared" si="0"/>
        <v>0.91070297375119325</v>
      </c>
      <c r="I23">
        <f t="shared" si="0"/>
        <v>1.2729243190825159</v>
      </c>
      <c r="J23">
        <f t="shared" si="0"/>
        <v>1.0872410515268103</v>
      </c>
      <c r="K23">
        <f t="shared" si="0"/>
        <v>0.57359553314706391</v>
      </c>
    </row>
    <row r="24" spans="1:11">
      <c r="B24">
        <f>B14/C14</f>
        <v>1.2292477302204929</v>
      </c>
      <c r="C24">
        <f>B18/C18</f>
        <v>1.8357794525981754</v>
      </c>
      <c r="D24">
        <f>F14/G14</f>
        <v>1.6699658703071671</v>
      </c>
      <c r="E24">
        <f>F18/G18</f>
        <v>0.98033017211099405</v>
      </c>
      <c r="H24">
        <f t="shared" si="0"/>
        <v>0.98254751378965954</v>
      </c>
      <c r="I24">
        <f t="shared" si="0"/>
        <v>1.467353156465002</v>
      </c>
      <c r="J24">
        <f t="shared" si="0"/>
        <v>1.3348170378069963</v>
      </c>
      <c r="K24">
        <f t="shared" si="0"/>
        <v>0.7835857245210216</v>
      </c>
    </row>
    <row r="25" spans="1:11">
      <c r="B25">
        <f>B15/C15</f>
        <v>1.5245376955903271</v>
      </c>
      <c r="C25">
        <f>B19/C19</f>
        <v>1.665083135391924</v>
      </c>
      <c r="D25">
        <f>F15/G15</f>
        <v>1.4648327602375741</v>
      </c>
      <c r="E25">
        <f>F19/G19</f>
        <v>1.2196652719665273</v>
      </c>
      <c r="H25">
        <f t="shared" si="0"/>
        <v>1.2185751379928971</v>
      </c>
      <c r="I25">
        <f t="shared" si="0"/>
        <v>1.3309142288503302</v>
      </c>
      <c r="J25">
        <f t="shared" si="0"/>
        <v>1.1708525070295701</v>
      </c>
      <c r="K25">
        <f t="shared" si="0"/>
        <v>0.97488817848892373</v>
      </c>
    </row>
    <row r="26" spans="1:11">
      <c r="A26" t="s">
        <v>128</v>
      </c>
      <c r="B26">
        <f>AVERAGE(B22:B25)</f>
        <v>1.2510822255091942</v>
      </c>
      <c r="C26">
        <f>AVERAGE(C22:C25)</f>
        <v>1.6765716252430507</v>
      </c>
      <c r="D26">
        <f>AVERAGE(D22:D25)</f>
        <v>1.4573422500057034</v>
      </c>
      <c r="E26">
        <f>AVERAGE(E22:E25)</f>
        <v>0.93891024254570721</v>
      </c>
      <c r="G26" t="s">
        <v>128</v>
      </c>
      <c r="H26">
        <f>AVERAGE(H22:H25)</f>
        <v>1</v>
      </c>
      <c r="I26">
        <f>AVERAGE(I22:I25)</f>
        <v>1.3400970704069279</v>
      </c>
      <c r="J26">
        <f>AVERAGE(J22:J25)</f>
        <v>1.1648652824657952</v>
      </c>
      <c r="K26">
        <f>AVERAGE(K22:K25)</f>
        <v>0.75047844450317236</v>
      </c>
    </row>
    <row r="28" spans="1:11">
      <c r="A28" t="s">
        <v>138</v>
      </c>
      <c r="B28" t="s">
        <v>61</v>
      </c>
      <c r="C28" t="s">
        <v>62</v>
      </c>
      <c r="D28" t="s">
        <v>63</v>
      </c>
      <c r="E28" t="s">
        <v>64</v>
      </c>
      <c r="G28" t="s">
        <v>130</v>
      </c>
      <c r="H28" t="s">
        <v>61</v>
      </c>
      <c r="I28" t="s">
        <v>62</v>
      </c>
      <c r="J28" t="s">
        <v>63</v>
      </c>
      <c r="K28" t="s">
        <v>64</v>
      </c>
    </row>
    <row r="29" spans="1:11">
      <c r="B29">
        <v>1.1111791730474732</v>
      </c>
      <c r="C29">
        <v>1.6128909229595729</v>
      </c>
      <c r="D29">
        <v>1.334342415068954</v>
      </c>
      <c r="E29">
        <v>0.83803034995354597</v>
      </c>
      <c r="H29" s="2">
        <f t="shared" ref="H29:K31" si="1">B29/$B$32</f>
        <v>0.95797055667216746</v>
      </c>
      <c r="I29" s="2">
        <f t="shared" si="1"/>
        <v>1.3905066372703301</v>
      </c>
      <c r="J29" s="2">
        <f t="shared" si="1"/>
        <v>1.1503642051256111</v>
      </c>
      <c r="K29" s="2">
        <f t="shared" si="1"/>
        <v>0.72248330451642762</v>
      </c>
    </row>
    <row r="30" spans="1:11">
      <c r="B30">
        <v>1.1393643031784841</v>
      </c>
      <c r="C30">
        <v>1.8357794525981754</v>
      </c>
      <c r="D30">
        <v>1.3602279544091183</v>
      </c>
      <c r="E30">
        <v>0.71761517615176151</v>
      </c>
      <c r="H30" s="2">
        <f t="shared" si="1"/>
        <v>0.98226954054119697</v>
      </c>
      <c r="I30" s="2">
        <f t="shared" si="1"/>
        <v>1.582663450494376</v>
      </c>
      <c r="J30" s="2">
        <f t="shared" si="1"/>
        <v>1.1726806641926466</v>
      </c>
      <c r="K30" s="2">
        <f t="shared" si="1"/>
        <v>0.61867089165207767</v>
      </c>
    </row>
    <row r="31" spans="1:11">
      <c r="B31">
        <v>1.2292477302204929</v>
      </c>
      <c r="C31">
        <v>1.665083135391924</v>
      </c>
      <c r="D31">
        <v>1.4648327602375741</v>
      </c>
      <c r="E31">
        <v>0.98033017211099405</v>
      </c>
      <c r="H31" s="2">
        <f t="shared" si="1"/>
        <v>1.0597599027866353</v>
      </c>
      <c r="I31" s="2">
        <f t="shared" si="1"/>
        <v>1.4355026235257666</v>
      </c>
      <c r="J31" s="2">
        <f t="shared" si="1"/>
        <v>1.2628626316923099</v>
      </c>
      <c r="K31" s="2">
        <f t="shared" si="1"/>
        <v>0.8451629255469929</v>
      </c>
    </row>
    <row r="32" spans="1:11">
      <c r="A32" t="s">
        <v>128</v>
      </c>
      <c r="B32">
        <f>AVERAGE(B29:B31)</f>
        <v>1.1599304021488168</v>
      </c>
      <c r="C32">
        <f>AVERAGE(C29:C31)</f>
        <v>1.704584503649891</v>
      </c>
      <c r="D32">
        <f>AVERAGE(D29:D31)</f>
        <v>1.3864677099052154</v>
      </c>
      <c r="E32">
        <f>AVERAGE(E29:E31)</f>
        <v>0.84532523273876714</v>
      </c>
      <c r="G32" t="s">
        <v>128</v>
      </c>
      <c r="H32">
        <f>AVERAGE(H29:H31)</f>
        <v>1</v>
      </c>
      <c r="I32">
        <f>AVERAGE(I29:I31)</f>
        <v>1.4695575704301576</v>
      </c>
      <c r="J32">
        <f>AVERAGE(J29:J31)</f>
        <v>1.195302500336856</v>
      </c>
      <c r="K32">
        <f>AVERAGE(K29:K31)</f>
        <v>0.72877237390516614</v>
      </c>
    </row>
    <row r="34" spans="1:5">
      <c r="A34" t="s">
        <v>217</v>
      </c>
      <c r="C34" s="7">
        <f>_xlfn.T.TEST(B29:B31,C29:C31,2,2)</f>
        <v>2.0210470623210283E-3</v>
      </c>
      <c r="D34" s="8"/>
      <c r="E34" s="7"/>
    </row>
    <row r="35" spans="1:5">
      <c r="A35" t="s">
        <v>216</v>
      </c>
      <c r="C35" s="8"/>
      <c r="D35" s="7">
        <f>_xlfn.T.TEST(C29:C31,D29:D31,2,2)</f>
        <v>1.5272741713552574E-2</v>
      </c>
      <c r="E35" s="8"/>
    </row>
  </sheetData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"/>
  <sheetViews>
    <sheetView topLeftCell="L1" zoomScaleNormal="100" workbookViewId="0">
      <selection activeCell="A34" sqref="A34:A35"/>
    </sheetView>
  </sheetViews>
  <sheetFormatPr defaultRowHeight="13.5"/>
  <cols>
    <col min="1" max="1" width="9.5" bestFit="1" customWidth="1"/>
    <col min="13" max="13" width="9.5" bestFit="1" customWidth="1"/>
    <col min="25" max="25" width="9.5" bestFit="1" customWidth="1"/>
  </cols>
  <sheetData>
    <row r="1" spans="1:31">
      <c r="A1">
        <v>20190904</v>
      </c>
      <c r="M1">
        <v>20190918</v>
      </c>
      <c r="Y1">
        <v>20190929</v>
      </c>
    </row>
    <row r="2" spans="1:31">
      <c r="B2" t="s">
        <v>94</v>
      </c>
      <c r="C2" t="s">
        <v>95</v>
      </c>
      <c r="F2" t="s">
        <v>94</v>
      </c>
      <c r="G2" t="s">
        <v>95</v>
      </c>
      <c r="N2" t="s">
        <v>94</v>
      </c>
      <c r="O2" t="s">
        <v>95</v>
      </c>
      <c r="R2" t="s">
        <v>94</v>
      </c>
      <c r="S2" t="s">
        <v>95</v>
      </c>
      <c r="Z2" t="s">
        <v>240</v>
      </c>
      <c r="AA2" t="s">
        <v>95</v>
      </c>
      <c r="AD2" t="s">
        <v>238</v>
      </c>
      <c r="AE2" t="s">
        <v>95</v>
      </c>
    </row>
    <row r="3" spans="1:31">
      <c r="A3" t="s">
        <v>0</v>
      </c>
      <c r="B3" s="3">
        <v>3030</v>
      </c>
      <c r="C3" s="3">
        <v>3663</v>
      </c>
      <c r="E3" t="s">
        <v>96</v>
      </c>
      <c r="F3" s="3">
        <v>2995</v>
      </c>
      <c r="G3" s="3">
        <v>3685</v>
      </c>
      <c r="M3" t="s">
        <v>0</v>
      </c>
      <c r="N3" s="3">
        <v>2681</v>
      </c>
      <c r="O3" s="3">
        <v>968</v>
      </c>
      <c r="Q3" t="s">
        <v>96</v>
      </c>
      <c r="R3" s="3">
        <v>2483</v>
      </c>
      <c r="S3" s="3">
        <v>968</v>
      </c>
      <c r="Y3" t="s">
        <v>0</v>
      </c>
      <c r="Z3" s="3">
        <v>2516</v>
      </c>
      <c r="AA3" s="3">
        <v>2391</v>
      </c>
      <c r="AC3" t="s">
        <v>96</v>
      </c>
      <c r="AD3" s="3">
        <v>3104</v>
      </c>
      <c r="AE3" s="3">
        <v>2536</v>
      </c>
    </row>
    <row r="4" spans="1:31">
      <c r="A4" t="s">
        <v>2</v>
      </c>
      <c r="B4" s="3">
        <v>3285</v>
      </c>
      <c r="C4" s="3">
        <v>3751</v>
      </c>
      <c r="E4" t="s">
        <v>97</v>
      </c>
      <c r="F4" s="3">
        <v>3601</v>
      </c>
      <c r="G4" s="3">
        <v>3832</v>
      </c>
      <c r="M4" t="s">
        <v>2</v>
      </c>
      <c r="N4" s="3">
        <v>1798</v>
      </c>
      <c r="O4" s="3">
        <v>700</v>
      </c>
      <c r="Q4" t="s">
        <v>97</v>
      </c>
      <c r="R4" s="3">
        <v>1846</v>
      </c>
      <c r="S4" s="3">
        <v>700</v>
      </c>
      <c r="Y4" t="s">
        <v>2</v>
      </c>
      <c r="Z4" s="3">
        <v>2768</v>
      </c>
      <c r="AA4" s="3">
        <v>2933</v>
      </c>
      <c r="AC4" t="s">
        <v>97</v>
      </c>
      <c r="AD4" s="3">
        <v>3147</v>
      </c>
      <c r="AE4" s="3">
        <v>3048</v>
      </c>
    </row>
    <row r="5" spans="1:31">
      <c r="A5" t="s">
        <v>57</v>
      </c>
      <c r="B5" s="3">
        <v>3333</v>
      </c>
      <c r="C5" s="3">
        <v>3932</v>
      </c>
      <c r="E5" t="s">
        <v>98</v>
      </c>
      <c r="F5" s="3">
        <v>3329</v>
      </c>
      <c r="G5" s="3">
        <v>3986</v>
      </c>
      <c r="M5" t="s">
        <v>57</v>
      </c>
      <c r="N5" s="3">
        <v>2511</v>
      </c>
      <c r="O5" s="3">
        <v>742</v>
      </c>
      <c r="Q5" t="s">
        <v>98</v>
      </c>
      <c r="R5" s="3">
        <v>2412</v>
      </c>
      <c r="S5" s="3">
        <v>742</v>
      </c>
      <c r="Y5" t="s">
        <v>57</v>
      </c>
      <c r="Z5" s="3">
        <v>2464</v>
      </c>
      <c r="AA5" s="3">
        <v>2855</v>
      </c>
      <c r="AC5" t="s">
        <v>98</v>
      </c>
      <c r="AD5" s="3">
        <v>3282</v>
      </c>
      <c r="AE5" s="3">
        <v>2925</v>
      </c>
    </row>
    <row r="6" spans="1:31">
      <c r="A6" t="s">
        <v>59</v>
      </c>
      <c r="B6" s="3">
        <v>4054</v>
      </c>
      <c r="C6" s="3">
        <v>3482</v>
      </c>
      <c r="E6" t="s">
        <v>99</v>
      </c>
      <c r="F6" s="3">
        <v>4506</v>
      </c>
      <c r="G6" s="3">
        <v>3552</v>
      </c>
      <c r="M6" t="s">
        <v>59</v>
      </c>
      <c r="N6" s="3">
        <v>2148</v>
      </c>
      <c r="O6" s="3">
        <v>1049</v>
      </c>
      <c r="Q6" t="s">
        <v>99</v>
      </c>
      <c r="R6" s="3">
        <v>2037</v>
      </c>
      <c r="S6" s="3">
        <v>1049</v>
      </c>
      <c r="Y6" t="s">
        <v>59</v>
      </c>
      <c r="Z6" s="3">
        <v>3043</v>
      </c>
      <c r="AA6" s="3">
        <v>1826</v>
      </c>
      <c r="AC6" t="s">
        <v>99</v>
      </c>
      <c r="AD6" s="3">
        <v>2919</v>
      </c>
      <c r="AE6" s="3">
        <v>1823</v>
      </c>
    </row>
    <row r="7" spans="1:31">
      <c r="A7" t="s">
        <v>55</v>
      </c>
      <c r="B7" s="3">
        <v>2966</v>
      </c>
      <c r="C7" s="3">
        <v>3523</v>
      </c>
      <c r="E7" t="s">
        <v>100</v>
      </c>
      <c r="F7" s="3">
        <v>2973</v>
      </c>
      <c r="G7" s="3">
        <v>3586</v>
      </c>
      <c r="M7" t="s">
        <v>55</v>
      </c>
      <c r="N7" s="3">
        <v>2667</v>
      </c>
      <c r="O7" s="3">
        <v>1156</v>
      </c>
      <c r="Q7" t="s">
        <v>100</v>
      </c>
      <c r="R7" s="3">
        <v>2489</v>
      </c>
      <c r="S7" s="3">
        <v>1156</v>
      </c>
      <c r="Y7" t="s">
        <v>55</v>
      </c>
      <c r="Z7" s="3">
        <v>3196</v>
      </c>
      <c r="AA7" s="3">
        <v>3024</v>
      </c>
      <c r="AC7" t="s">
        <v>100</v>
      </c>
      <c r="AD7" s="3">
        <v>3416</v>
      </c>
      <c r="AE7" s="3">
        <v>2978</v>
      </c>
    </row>
    <row r="8" spans="1:31">
      <c r="A8" t="s">
        <v>56</v>
      </c>
      <c r="B8" s="3">
        <v>2373</v>
      </c>
      <c r="C8" s="3">
        <v>3296</v>
      </c>
      <c r="E8" t="s">
        <v>101</v>
      </c>
      <c r="F8" s="3">
        <v>2389</v>
      </c>
      <c r="G8" s="3">
        <v>3356</v>
      </c>
      <c r="M8" t="s">
        <v>56</v>
      </c>
      <c r="N8" s="3">
        <v>2699</v>
      </c>
      <c r="O8" s="3">
        <v>1356</v>
      </c>
      <c r="Q8" t="s">
        <v>101</v>
      </c>
      <c r="R8" s="3">
        <v>2735</v>
      </c>
      <c r="S8" s="3">
        <v>1356</v>
      </c>
      <c r="Y8" t="s">
        <v>56</v>
      </c>
      <c r="Z8" s="3">
        <v>3438</v>
      </c>
      <c r="AA8" s="3">
        <v>2752</v>
      </c>
      <c r="AC8" t="s">
        <v>101</v>
      </c>
      <c r="AD8" s="3">
        <v>3552</v>
      </c>
      <c r="AE8" s="3">
        <v>2725</v>
      </c>
    </row>
    <row r="9" spans="1:31">
      <c r="A9" t="s">
        <v>58</v>
      </c>
      <c r="B9" s="3">
        <v>2522</v>
      </c>
      <c r="C9" s="3">
        <v>3079</v>
      </c>
      <c r="E9" t="s">
        <v>102</v>
      </c>
      <c r="F9" s="3">
        <v>2627</v>
      </c>
      <c r="G9" s="3">
        <v>3142</v>
      </c>
      <c r="M9" t="s">
        <v>58</v>
      </c>
      <c r="N9" s="3">
        <v>2727</v>
      </c>
      <c r="O9" s="3">
        <v>1186</v>
      </c>
      <c r="Q9" t="s">
        <v>102</v>
      </c>
      <c r="R9" s="3">
        <v>2598</v>
      </c>
      <c r="S9" s="3">
        <v>1186</v>
      </c>
      <c r="Y9" t="s">
        <v>58</v>
      </c>
      <c r="Z9" s="3">
        <v>3623</v>
      </c>
      <c r="AA9" s="3">
        <v>3114</v>
      </c>
      <c r="AC9" t="s">
        <v>102</v>
      </c>
      <c r="AD9" s="3">
        <v>3588</v>
      </c>
      <c r="AE9" s="3">
        <v>3037</v>
      </c>
    </row>
    <row r="10" spans="1:31">
      <c r="A10" t="s">
        <v>60</v>
      </c>
      <c r="B10" s="3">
        <v>1923</v>
      </c>
      <c r="C10" s="3">
        <v>3553</v>
      </c>
      <c r="E10" t="s">
        <v>103</v>
      </c>
      <c r="F10" s="3">
        <v>2047</v>
      </c>
      <c r="G10" s="3">
        <v>3630</v>
      </c>
      <c r="M10" t="s">
        <v>60</v>
      </c>
      <c r="N10" s="3">
        <v>1483</v>
      </c>
      <c r="O10" s="3">
        <v>1618</v>
      </c>
      <c r="Q10" t="s">
        <v>103</v>
      </c>
      <c r="R10" s="3">
        <v>1510</v>
      </c>
      <c r="S10" s="3">
        <v>1618</v>
      </c>
      <c r="Y10" t="s">
        <v>60</v>
      </c>
      <c r="Z10" s="3">
        <v>2714</v>
      </c>
      <c r="AA10" s="3">
        <v>2435</v>
      </c>
      <c r="AC10" t="s">
        <v>103</v>
      </c>
      <c r="AD10" s="3">
        <v>3570</v>
      </c>
      <c r="AE10" s="3">
        <v>2410</v>
      </c>
    </row>
    <row r="11" spans="1:31">
      <c r="G11" s="3"/>
      <c r="S11" s="3"/>
      <c r="AE11" s="3"/>
    </row>
    <row r="12" spans="1:31">
      <c r="A12" t="s">
        <v>65</v>
      </c>
      <c r="B12" s="3">
        <v>3030</v>
      </c>
      <c r="C12" s="3">
        <v>3663</v>
      </c>
      <c r="E12" t="s">
        <v>69</v>
      </c>
      <c r="F12" s="3">
        <v>2966</v>
      </c>
      <c r="G12" s="3">
        <v>3523</v>
      </c>
      <c r="M12" t="s">
        <v>65</v>
      </c>
      <c r="N12" s="3">
        <v>2681</v>
      </c>
      <c r="O12" s="3">
        <v>968</v>
      </c>
      <c r="Q12" t="s">
        <v>69</v>
      </c>
      <c r="R12" s="3">
        <v>2667</v>
      </c>
      <c r="S12" s="3">
        <v>1156</v>
      </c>
      <c r="Y12" t="s">
        <v>65</v>
      </c>
      <c r="Z12" s="3">
        <v>2516</v>
      </c>
      <c r="AA12" s="3">
        <v>2391</v>
      </c>
      <c r="AC12" t="s">
        <v>69</v>
      </c>
      <c r="AD12" s="3">
        <v>3196</v>
      </c>
      <c r="AE12" s="3">
        <v>3024</v>
      </c>
    </row>
    <row r="13" spans="1:31">
      <c r="A13" t="s">
        <v>66</v>
      </c>
      <c r="B13" s="3">
        <v>3285</v>
      </c>
      <c r="C13" s="3">
        <v>3751</v>
      </c>
      <c r="E13" t="s">
        <v>70</v>
      </c>
      <c r="F13" s="3">
        <v>2373</v>
      </c>
      <c r="G13" s="3">
        <v>3296</v>
      </c>
      <c r="M13" t="s">
        <v>66</v>
      </c>
      <c r="N13" s="3">
        <v>1798</v>
      </c>
      <c r="O13" s="3">
        <v>700</v>
      </c>
      <c r="Q13" t="s">
        <v>70</v>
      </c>
      <c r="R13" s="3">
        <v>2699</v>
      </c>
      <c r="S13" s="3">
        <v>1356</v>
      </c>
      <c r="Y13" t="s">
        <v>66</v>
      </c>
      <c r="Z13" s="3">
        <v>2768</v>
      </c>
      <c r="AA13" s="3">
        <v>2933</v>
      </c>
      <c r="AC13" t="s">
        <v>70</v>
      </c>
      <c r="AD13" s="3">
        <v>3438</v>
      </c>
      <c r="AE13" s="3">
        <v>2752</v>
      </c>
    </row>
    <row r="14" spans="1:31">
      <c r="A14" t="s">
        <v>96</v>
      </c>
      <c r="B14" s="3">
        <v>2995</v>
      </c>
      <c r="C14" s="3">
        <v>3685</v>
      </c>
      <c r="E14" t="s">
        <v>100</v>
      </c>
      <c r="F14" s="3">
        <v>2973</v>
      </c>
      <c r="G14" s="3">
        <v>3586</v>
      </c>
      <c r="M14" t="s">
        <v>96</v>
      </c>
      <c r="N14" s="3">
        <v>2483</v>
      </c>
      <c r="O14" s="3">
        <v>968</v>
      </c>
      <c r="Q14" t="s">
        <v>100</v>
      </c>
      <c r="R14" s="3">
        <v>2489</v>
      </c>
      <c r="S14" s="3">
        <v>1156</v>
      </c>
      <c r="Y14" t="s">
        <v>96</v>
      </c>
      <c r="Z14" s="3">
        <v>3104</v>
      </c>
      <c r="AA14" s="3">
        <v>2536</v>
      </c>
      <c r="AC14" t="s">
        <v>100</v>
      </c>
      <c r="AD14" s="3">
        <v>3416</v>
      </c>
      <c r="AE14" s="3">
        <v>2978</v>
      </c>
    </row>
    <row r="15" spans="1:31">
      <c r="A15" t="s">
        <v>97</v>
      </c>
      <c r="B15" s="3">
        <v>3601</v>
      </c>
      <c r="C15" s="3">
        <v>3832</v>
      </c>
      <c r="E15" t="s">
        <v>101</v>
      </c>
      <c r="F15" s="3">
        <v>2389</v>
      </c>
      <c r="G15" s="3">
        <v>3356</v>
      </c>
      <c r="M15" t="s">
        <v>97</v>
      </c>
      <c r="N15" s="3">
        <v>1846</v>
      </c>
      <c r="O15" s="3">
        <v>700</v>
      </c>
      <c r="Q15" t="s">
        <v>101</v>
      </c>
      <c r="R15" s="3">
        <v>2735</v>
      </c>
      <c r="S15" s="3">
        <v>1356</v>
      </c>
      <c r="Y15" t="s">
        <v>97</v>
      </c>
      <c r="Z15" s="3">
        <v>3147</v>
      </c>
      <c r="AA15" s="3">
        <v>3048</v>
      </c>
      <c r="AC15" t="s">
        <v>101</v>
      </c>
      <c r="AD15" s="3">
        <v>3552</v>
      </c>
      <c r="AE15" s="3">
        <v>2725</v>
      </c>
    </row>
    <row r="16" spans="1:31">
      <c r="A16" t="s">
        <v>67</v>
      </c>
      <c r="B16" s="3">
        <v>3333</v>
      </c>
      <c r="C16" s="3">
        <v>3932</v>
      </c>
      <c r="E16" t="s">
        <v>71</v>
      </c>
      <c r="F16" s="3">
        <v>2522</v>
      </c>
      <c r="G16" s="3">
        <v>3079</v>
      </c>
      <c r="M16" t="s">
        <v>67</v>
      </c>
      <c r="N16" s="3">
        <v>2511</v>
      </c>
      <c r="O16" s="3">
        <v>742</v>
      </c>
      <c r="Q16" t="s">
        <v>71</v>
      </c>
      <c r="R16" s="3">
        <v>2727</v>
      </c>
      <c r="S16" s="3">
        <v>1186</v>
      </c>
      <c r="Y16" t="s">
        <v>67</v>
      </c>
      <c r="Z16" s="3">
        <v>2464</v>
      </c>
      <c r="AA16" s="3">
        <v>2855</v>
      </c>
      <c r="AC16" t="s">
        <v>71</v>
      </c>
      <c r="AD16" s="3">
        <v>3623</v>
      </c>
      <c r="AE16" s="3">
        <v>3114</v>
      </c>
    </row>
    <row r="17" spans="1:35">
      <c r="A17" t="s">
        <v>68</v>
      </c>
      <c r="B17" s="3">
        <v>4054</v>
      </c>
      <c r="C17" s="3">
        <v>3482</v>
      </c>
      <c r="E17" t="s">
        <v>72</v>
      </c>
      <c r="F17" s="3">
        <v>1923</v>
      </c>
      <c r="G17" s="3">
        <v>3553</v>
      </c>
      <c r="M17" t="s">
        <v>68</v>
      </c>
      <c r="N17" s="3">
        <v>2148</v>
      </c>
      <c r="O17" s="3">
        <v>1049</v>
      </c>
      <c r="Q17" t="s">
        <v>72</v>
      </c>
      <c r="R17" s="3">
        <v>1483</v>
      </c>
      <c r="S17" s="3">
        <v>1618</v>
      </c>
      <c r="Y17" t="s">
        <v>68</v>
      </c>
      <c r="Z17" s="3">
        <v>3043</v>
      </c>
      <c r="AA17" s="3">
        <v>1826</v>
      </c>
      <c r="AC17" t="s">
        <v>72</v>
      </c>
      <c r="AD17" s="3">
        <v>2714</v>
      </c>
      <c r="AE17" s="3">
        <v>2435</v>
      </c>
    </row>
    <row r="18" spans="1:35">
      <c r="A18" t="s">
        <v>98</v>
      </c>
      <c r="B18" s="3">
        <v>3329</v>
      </c>
      <c r="C18" s="3">
        <v>3986</v>
      </c>
      <c r="E18" t="s">
        <v>102</v>
      </c>
      <c r="F18" s="3">
        <v>2627</v>
      </c>
      <c r="G18" s="3">
        <v>3142</v>
      </c>
      <c r="M18" t="s">
        <v>98</v>
      </c>
      <c r="N18" s="3">
        <v>2412</v>
      </c>
      <c r="O18" s="3">
        <v>742</v>
      </c>
      <c r="Q18" t="s">
        <v>102</v>
      </c>
      <c r="R18" s="3">
        <v>2598</v>
      </c>
      <c r="S18" s="3">
        <v>1186</v>
      </c>
      <c r="Y18" t="s">
        <v>98</v>
      </c>
      <c r="Z18" s="3">
        <v>3282</v>
      </c>
      <c r="AA18" s="3">
        <v>2925</v>
      </c>
      <c r="AC18" t="s">
        <v>102</v>
      </c>
      <c r="AD18" s="3">
        <v>3588</v>
      </c>
      <c r="AE18" s="3">
        <v>3037</v>
      </c>
    </row>
    <row r="19" spans="1:35">
      <c r="A19" t="s">
        <v>99</v>
      </c>
      <c r="B19" s="3">
        <v>4506</v>
      </c>
      <c r="C19" s="3">
        <v>3552</v>
      </c>
      <c r="E19" t="s">
        <v>103</v>
      </c>
      <c r="F19" s="3">
        <v>2047</v>
      </c>
      <c r="G19" s="3">
        <v>3630</v>
      </c>
      <c r="M19" t="s">
        <v>99</v>
      </c>
      <c r="N19" s="3">
        <v>2037</v>
      </c>
      <c r="O19" s="3">
        <v>1049</v>
      </c>
      <c r="Q19" t="s">
        <v>103</v>
      </c>
      <c r="R19" s="3">
        <v>1510</v>
      </c>
      <c r="S19" s="3">
        <v>1618</v>
      </c>
      <c r="Y19" t="s">
        <v>99</v>
      </c>
      <c r="Z19" s="3">
        <v>2919</v>
      </c>
      <c r="AA19" s="3">
        <v>1823</v>
      </c>
      <c r="AC19" t="s">
        <v>103</v>
      </c>
      <c r="AD19" s="3">
        <v>3570</v>
      </c>
      <c r="AE19" s="3">
        <v>2410</v>
      </c>
    </row>
    <row r="21" spans="1:35">
      <c r="A21" t="s">
        <v>241</v>
      </c>
      <c r="B21" t="s">
        <v>106</v>
      </c>
      <c r="C21" t="s">
        <v>107</v>
      </c>
      <c r="D21" t="s">
        <v>108</v>
      </c>
      <c r="E21" t="s">
        <v>109</v>
      </c>
      <c r="G21" t="s">
        <v>127</v>
      </c>
      <c r="H21" t="s">
        <v>61</v>
      </c>
      <c r="I21" t="s">
        <v>62</v>
      </c>
      <c r="J21" t="s">
        <v>63</v>
      </c>
      <c r="K21" t="s">
        <v>64</v>
      </c>
      <c r="M21" t="s">
        <v>241</v>
      </c>
      <c r="N21" t="s">
        <v>106</v>
      </c>
      <c r="O21" t="s">
        <v>107</v>
      </c>
      <c r="P21" t="s">
        <v>108</v>
      </c>
      <c r="Q21" t="s">
        <v>109</v>
      </c>
      <c r="S21" t="s">
        <v>127</v>
      </c>
      <c r="T21" t="s">
        <v>61</v>
      </c>
      <c r="U21" t="s">
        <v>62</v>
      </c>
      <c r="V21" t="s">
        <v>63</v>
      </c>
      <c r="W21" t="s">
        <v>64</v>
      </c>
      <c r="Y21" t="s">
        <v>241</v>
      </c>
      <c r="Z21" t="s">
        <v>106</v>
      </c>
      <c r="AA21" t="s">
        <v>107</v>
      </c>
      <c r="AB21" t="s">
        <v>108</v>
      </c>
      <c r="AC21" t="s">
        <v>109</v>
      </c>
      <c r="AE21" t="s">
        <v>127</v>
      </c>
      <c r="AF21" t="s">
        <v>61</v>
      </c>
      <c r="AG21" t="s">
        <v>62</v>
      </c>
      <c r="AH21" t="s">
        <v>63</v>
      </c>
      <c r="AI21" t="s">
        <v>64</v>
      </c>
    </row>
    <row r="22" spans="1:35">
      <c r="B22">
        <f>B12/C12</f>
        <v>0.82719082719082715</v>
      </c>
      <c r="C22" s="2">
        <f>B16/C16</f>
        <v>0.84766022380467954</v>
      </c>
      <c r="D22" s="2">
        <f>F12/G12</f>
        <v>0.84189611126880504</v>
      </c>
      <c r="E22">
        <f>F16/G16</f>
        <v>0.81909710945112046</v>
      </c>
      <c r="H22">
        <f t="shared" ref="H22:K25" si="0">B22/$B$26</f>
        <v>0.95755475898309628</v>
      </c>
      <c r="I22">
        <f t="shared" si="0"/>
        <v>0.98125009928041451</v>
      </c>
      <c r="J22">
        <f t="shared" si="0"/>
        <v>0.97457757196433548</v>
      </c>
      <c r="K22">
        <f t="shared" si="0"/>
        <v>0.94818548446412942</v>
      </c>
      <c r="N22">
        <f>N12/O12</f>
        <v>2.7696280991735538</v>
      </c>
      <c r="O22">
        <f>N16/O16</f>
        <v>3.3840970350404311</v>
      </c>
      <c r="P22">
        <f>R12/S12</f>
        <v>2.3070934256055362</v>
      </c>
      <c r="Q22">
        <f>R16/S16</f>
        <v>2.2993254637436764</v>
      </c>
      <c r="T22">
        <f t="shared" ref="T22:W25" si="1">N22/$N$26</f>
        <v>1.0510498737642449</v>
      </c>
      <c r="U22">
        <f t="shared" si="1"/>
        <v>1.2842355125392295</v>
      </c>
      <c r="V22">
        <f t="shared" si="1"/>
        <v>0.87552197151256161</v>
      </c>
      <c r="W22">
        <f t="shared" si="1"/>
        <v>0.87257409727025825</v>
      </c>
      <c r="Z22" s="2">
        <f>Z12/AA12</f>
        <v>1.0522793810121289</v>
      </c>
      <c r="AA22">
        <f>Z16/AA16</f>
        <v>0.86304728546409804</v>
      </c>
      <c r="AB22" s="2">
        <f>AD12/AE12</f>
        <v>1.056878306878307</v>
      </c>
      <c r="AC22">
        <f>AD16/AE16</f>
        <v>1.1634553628773281</v>
      </c>
      <c r="AF22">
        <f t="shared" ref="AF22:AI25" si="2">Z22/$Z$26</f>
        <v>0.98980346473747571</v>
      </c>
      <c r="AG22">
        <f t="shared" si="2"/>
        <v>0.81180645444462163</v>
      </c>
      <c r="AH22">
        <f t="shared" si="2"/>
        <v>0.99412934324327284</v>
      </c>
      <c r="AI22">
        <f t="shared" si="2"/>
        <v>1.0943787078064042</v>
      </c>
    </row>
    <row r="23" spans="1:35">
      <c r="B23" s="2">
        <f>B13/C13</f>
        <v>0.87576646227672617</v>
      </c>
      <c r="C23" s="2">
        <f>B17/C17</f>
        <v>1.164273406088455</v>
      </c>
      <c r="D23">
        <f>F13/G13</f>
        <v>0.71996359223300976</v>
      </c>
      <c r="E23">
        <f>F17/G17</f>
        <v>0.54123276104700258</v>
      </c>
      <c r="H23">
        <f t="shared" si="0"/>
        <v>1.0137858353177935</v>
      </c>
      <c r="I23">
        <f t="shared" si="0"/>
        <v>1.3477610052127302</v>
      </c>
      <c r="J23">
        <f t="shared" si="0"/>
        <v>0.83342868583121144</v>
      </c>
      <c r="K23">
        <f t="shared" si="0"/>
        <v>0.62653016573956677</v>
      </c>
      <c r="N23">
        <f>N13/O13</f>
        <v>2.5685714285714285</v>
      </c>
      <c r="O23">
        <f>N17/O17</f>
        <v>2.0476644423260248</v>
      </c>
      <c r="P23">
        <f>R13/S13</f>
        <v>1.9904129793510323</v>
      </c>
      <c r="Q23" s="2">
        <f>R17/S17</f>
        <v>0.91656365883807167</v>
      </c>
      <c r="T23">
        <f t="shared" si="1"/>
        <v>0.97475060877668918</v>
      </c>
      <c r="U23">
        <f t="shared" si="1"/>
        <v>0.77707091947128526</v>
      </c>
      <c r="V23">
        <f t="shared" si="1"/>
        <v>0.75534448517108443</v>
      </c>
      <c r="W23">
        <f t="shared" si="1"/>
        <v>0.34782796946857625</v>
      </c>
      <c r="Z23" s="2">
        <f>Z13/AA13</f>
        <v>0.94374360722809414</v>
      </c>
      <c r="AA23">
        <f>Z17/AA17</f>
        <v>1.6664841182913472</v>
      </c>
      <c r="AB23">
        <f>AD13/AE13</f>
        <v>1.2492732558139534</v>
      </c>
      <c r="AC23" s="2">
        <f>AD17/AE17</f>
        <v>1.1145790554414785</v>
      </c>
      <c r="AF23">
        <f t="shared" si="2"/>
        <v>0.8877116753534906</v>
      </c>
      <c r="AG23">
        <f t="shared" si="2"/>
        <v>1.56754164718898</v>
      </c>
      <c r="AH23">
        <f t="shared" si="2"/>
        <v>1.1751014220379039</v>
      </c>
      <c r="AI23">
        <f t="shared" si="2"/>
        <v>1.0484042837926542</v>
      </c>
    </row>
    <row r="24" spans="1:35">
      <c r="B24">
        <f>B14/C14</f>
        <v>0.81275440976933511</v>
      </c>
      <c r="C24" s="2">
        <f>B18/C18</f>
        <v>0.83517310587054694</v>
      </c>
      <c r="D24" s="2">
        <f>F14/G14</f>
        <v>0.82905744562186279</v>
      </c>
      <c r="E24">
        <f>F18/G18</f>
        <v>0.83609166136218971</v>
      </c>
      <c r="H24">
        <f t="shared" si="0"/>
        <v>0.94084318560702063</v>
      </c>
      <c r="I24">
        <f t="shared" si="0"/>
        <v>0.96679503182709348</v>
      </c>
      <c r="J24">
        <f t="shared" si="0"/>
        <v>0.95971555344924597</v>
      </c>
      <c r="K24">
        <f t="shared" si="0"/>
        <v>0.96785835017335653</v>
      </c>
      <c r="N24">
        <f>N14/O14</f>
        <v>2.5650826446280992</v>
      </c>
      <c r="O24">
        <f>N18/O18</f>
        <v>3.2506738544474394</v>
      </c>
      <c r="P24">
        <f>R14/S14</f>
        <v>2.1531141868512109</v>
      </c>
      <c r="Q24">
        <f>R18/S18</f>
        <v>2.1905564924114671</v>
      </c>
      <c r="T24">
        <f t="shared" si="1"/>
        <v>0.97342664548922797</v>
      </c>
      <c r="U24">
        <f t="shared" si="1"/>
        <v>1.2336025711846363</v>
      </c>
      <c r="V24">
        <f t="shared" si="1"/>
        <v>0.81708818413751994</v>
      </c>
      <c r="W24">
        <f t="shared" si="1"/>
        <v>0.83129721478112606</v>
      </c>
      <c r="Z24">
        <f>Z14/AA14</f>
        <v>1.22397476340694</v>
      </c>
      <c r="AA24">
        <f>Z18/AA18</f>
        <v>1.122051282051282</v>
      </c>
      <c r="AB24">
        <f>AD14/AE14</f>
        <v>1.1470785762256548</v>
      </c>
      <c r="AC24">
        <f>AD18/AE18</f>
        <v>1.1814290418175832</v>
      </c>
      <c r="AF24">
        <f t="shared" si="2"/>
        <v>1.1513049513582148</v>
      </c>
      <c r="AG24">
        <f t="shared" si="2"/>
        <v>1.0554328694716526</v>
      </c>
      <c r="AH24">
        <f t="shared" si="2"/>
        <v>1.0789742434962688</v>
      </c>
      <c r="AI24">
        <f t="shared" si="2"/>
        <v>1.1112852537391316</v>
      </c>
    </row>
    <row r="25" spans="1:35">
      <c r="B25" s="2">
        <f>B15/C15</f>
        <v>0.93971816283924847</v>
      </c>
      <c r="C25">
        <f>B19/C19</f>
        <v>1.2685810810810811</v>
      </c>
      <c r="D25">
        <f>F15/G15</f>
        <v>0.71185935637663889</v>
      </c>
      <c r="E25">
        <f>F19/G19</f>
        <v>0.56391184573002751</v>
      </c>
      <c r="H25">
        <f t="shared" si="0"/>
        <v>1.0878162200920898</v>
      </c>
      <c r="I25">
        <f t="shared" si="0"/>
        <v>1.4685074004875047</v>
      </c>
      <c r="J25">
        <f t="shared" si="0"/>
        <v>0.82404723555746573</v>
      </c>
      <c r="K25">
        <f t="shared" si="0"/>
        <v>0.65278343735932243</v>
      </c>
      <c r="N25">
        <f>N15/O15</f>
        <v>2.637142857142857</v>
      </c>
      <c r="O25">
        <f>N19/O19</f>
        <v>1.9418493803622499</v>
      </c>
      <c r="P25">
        <f>R15/S15</f>
        <v>2.0169616519174043</v>
      </c>
      <c r="Q25" s="2">
        <f>R19/S19</f>
        <v>0.93325092707045731</v>
      </c>
      <c r="T25">
        <f t="shared" si="1"/>
        <v>1.0007728719698377</v>
      </c>
      <c r="U25">
        <f t="shared" si="1"/>
        <v>0.73691502000140041</v>
      </c>
      <c r="V25">
        <f t="shared" si="1"/>
        <v>0.76541947645161768</v>
      </c>
      <c r="W25">
        <f t="shared" si="1"/>
        <v>0.35416064322154422</v>
      </c>
      <c r="Z25">
        <f>Z15/AA15</f>
        <v>1.0324803149606299</v>
      </c>
      <c r="AA25">
        <f>Z19/AA19</f>
        <v>1.6012068019747669</v>
      </c>
      <c r="AB25">
        <f>AD15/AE15</f>
        <v>1.30348623853211</v>
      </c>
      <c r="AC25">
        <f>AD19/AE19</f>
        <v>1.4813278008298756</v>
      </c>
      <c r="AF25">
        <f t="shared" si="2"/>
        <v>0.97117990855081882</v>
      </c>
      <c r="AG25">
        <f t="shared" si="2"/>
        <v>1.5061399747578725</v>
      </c>
      <c r="AH25">
        <f t="shared" si="2"/>
        <v>1.2260956723258565</v>
      </c>
      <c r="AI25">
        <f t="shared" si="2"/>
        <v>1.3933784279447514</v>
      </c>
    </row>
    <row r="26" spans="1:35">
      <c r="A26" t="s">
        <v>242</v>
      </c>
      <c r="B26">
        <f>AVERAGE(B22:B25)</f>
        <v>0.8638574655190342</v>
      </c>
      <c r="C26">
        <f>AVERAGE(C22:C25)</f>
        <v>1.0289219542111905</v>
      </c>
      <c r="D26">
        <f>AVERAGE(D22:D25)</f>
        <v>0.77569412637507906</v>
      </c>
      <c r="E26">
        <f>AVERAGE(E22:E25)</f>
        <v>0.69008334439758501</v>
      </c>
      <c r="G26" t="s">
        <v>242</v>
      </c>
      <c r="H26">
        <f>AVERAGE(H22:H25)</f>
        <v>1</v>
      </c>
      <c r="I26">
        <f>AVERAGE(I22:I25)</f>
        <v>1.1910783842019357</v>
      </c>
      <c r="J26">
        <f>AVERAGE(J22:J25)</f>
        <v>0.89794226170056468</v>
      </c>
      <c r="K26">
        <f>AVERAGE(K22:K25)</f>
        <v>0.79883935943409379</v>
      </c>
      <c r="M26" t="s">
        <v>13</v>
      </c>
      <c r="N26">
        <f>AVERAGE(N22:N25)</f>
        <v>2.6351062573789847</v>
      </c>
      <c r="O26">
        <f>AVERAGE(O22:O25)</f>
        <v>2.6560711780440363</v>
      </c>
      <c r="P26">
        <f>AVERAGE(P22:P25)</f>
        <v>2.1168955609312956</v>
      </c>
      <c r="Q26">
        <f>AVERAGE(Q22:Q25)</f>
        <v>1.584924135515918</v>
      </c>
      <c r="S26" t="s">
        <v>13</v>
      </c>
      <c r="T26">
        <f>AVERAGE(T22:T25)</f>
        <v>0.99999999999999989</v>
      </c>
      <c r="U26">
        <f>AVERAGE(U22:U25)</f>
        <v>1.0079560057991379</v>
      </c>
      <c r="V26">
        <f>AVERAGE(V22:V25)</f>
        <v>0.80334352931819597</v>
      </c>
      <c r="W26">
        <f>AVERAGE(W22:W25)</f>
        <v>0.60146498118537617</v>
      </c>
      <c r="Y26" t="s">
        <v>13</v>
      </c>
      <c r="Z26">
        <f>AVERAGE(Z22:Z25)</f>
        <v>1.0631195166519483</v>
      </c>
      <c r="AA26">
        <f>AVERAGE(AA22:AA25)</f>
        <v>1.3131973719453736</v>
      </c>
      <c r="AB26">
        <f>AVERAGE(AB22:AB25)</f>
        <v>1.1891790943625065</v>
      </c>
      <c r="AC26">
        <f>AVERAGE(AC22:AC25)</f>
        <v>1.2351978152415664</v>
      </c>
      <c r="AE26" t="s">
        <v>13</v>
      </c>
      <c r="AF26">
        <f>AVERAGE(AF22:AF25)</f>
        <v>1</v>
      </c>
      <c r="AG26">
        <f>AVERAGE(AG22:AG25)</f>
        <v>1.2352302364657817</v>
      </c>
      <c r="AH26">
        <f>AVERAGE(AH22:AH25)</f>
        <v>1.1185751702758255</v>
      </c>
      <c r="AI26">
        <f>AVERAGE(AI22:AI25)</f>
        <v>1.1618616683207352</v>
      </c>
    </row>
    <row r="28" spans="1:35">
      <c r="A28" t="s">
        <v>241</v>
      </c>
      <c r="B28" t="s">
        <v>61</v>
      </c>
      <c r="C28" t="s">
        <v>62</v>
      </c>
      <c r="D28" t="s">
        <v>63</v>
      </c>
      <c r="E28" t="s">
        <v>64</v>
      </c>
      <c r="G28" t="s">
        <v>127</v>
      </c>
      <c r="H28" t="s">
        <v>61</v>
      </c>
      <c r="I28" t="s">
        <v>62</v>
      </c>
      <c r="J28" t="s">
        <v>63</v>
      </c>
      <c r="K28" t="s">
        <v>64</v>
      </c>
    </row>
    <row r="29" spans="1:35">
      <c r="A29">
        <v>1</v>
      </c>
      <c r="B29">
        <v>0.87576646227672617</v>
      </c>
      <c r="C29">
        <v>0.84766022380467954</v>
      </c>
      <c r="D29">
        <v>0.84189611126880504</v>
      </c>
      <c r="E29">
        <v>1.1145790554414785</v>
      </c>
      <c r="H29" s="2">
        <f t="shared" ref="H29:K32" si="3">B29/$B$33</f>
        <v>0.91907617784404827</v>
      </c>
      <c r="I29" s="2">
        <f t="shared" si="3"/>
        <v>0.88957998754543011</v>
      </c>
      <c r="J29" s="2">
        <f t="shared" si="3"/>
        <v>0.8835308194779955</v>
      </c>
      <c r="K29" s="2">
        <f t="shared" si="3"/>
        <v>1.1696988892644959</v>
      </c>
      <c r="M29">
        <v>20191010</v>
      </c>
      <c r="Y29">
        <v>20191012</v>
      </c>
    </row>
    <row r="30" spans="1:35">
      <c r="A30">
        <v>2</v>
      </c>
      <c r="B30">
        <v>0.93971816283924847</v>
      </c>
      <c r="C30">
        <v>1.164273406088455</v>
      </c>
      <c r="D30">
        <v>0.82905744562186279</v>
      </c>
      <c r="E30">
        <v>0.91656365883807167</v>
      </c>
      <c r="H30" s="2">
        <f t="shared" si="3"/>
        <v>0.98619051374454525</v>
      </c>
      <c r="I30" s="2">
        <f t="shared" si="3"/>
        <v>1.2218507994145253</v>
      </c>
      <c r="J30" s="2">
        <f t="shared" si="3"/>
        <v>0.87005723689670589</v>
      </c>
      <c r="K30" s="2">
        <f t="shared" si="3"/>
        <v>0.96189093851080898</v>
      </c>
      <c r="N30" t="s">
        <v>240</v>
      </c>
      <c r="O30" t="s">
        <v>237</v>
      </c>
      <c r="R30" t="s">
        <v>238</v>
      </c>
      <c r="S30" t="s">
        <v>237</v>
      </c>
      <c r="Z30" t="s">
        <v>240</v>
      </c>
      <c r="AA30" t="s">
        <v>239</v>
      </c>
      <c r="AD30" t="s">
        <v>238</v>
      </c>
      <c r="AE30" t="s">
        <v>237</v>
      </c>
    </row>
    <row r="31" spans="1:35">
      <c r="A31">
        <v>3</v>
      </c>
      <c r="B31">
        <v>1.0522793810121289</v>
      </c>
      <c r="C31">
        <v>0.83517310587054694</v>
      </c>
      <c r="D31">
        <v>1.056878306878307</v>
      </c>
      <c r="E31">
        <v>0.93325092707045731</v>
      </c>
      <c r="H31" s="2">
        <f t="shared" si="3"/>
        <v>1.1043182779693324</v>
      </c>
      <c r="I31" s="2">
        <f t="shared" si="3"/>
        <v>0.87647533794129384</v>
      </c>
      <c r="J31" s="2">
        <f t="shared" si="3"/>
        <v>1.1091446368096638</v>
      </c>
      <c r="K31" s="2">
        <f t="shared" si="3"/>
        <v>0.97940345054033817</v>
      </c>
      <c r="M31" t="s">
        <v>0</v>
      </c>
      <c r="N31" s="3">
        <v>2669</v>
      </c>
      <c r="O31" s="3">
        <v>2529</v>
      </c>
      <c r="Q31" t="s">
        <v>105</v>
      </c>
      <c r="R31" s="3">
        <v>2617</v>
      </c>
      <c r="S31" s="3">
        <v>2878</v>
      </c>
      <c r="Y31" t="s">
        <v>0</v>
      </c>
      <c r="Z31" s="3">
        <v>2372</v>
      </c>
      <c r="AA31" s="3">
        <v>2290</v>
      </c>
      <c r="AC31" t="s">
        <v>105</v>
      </c>
      <c r="AD31" s="3">
        <v>1720</v>
      </c>
      <c r="AE31" s="3">
        <v>1826</v>
      </c>
    </row>
    <row r="32" spans="1:35">
      <c r="A32">
        <v>4</v>
      </c>
      <c r="B32">
        <v>0.94374360722809414</v>
      </c>
      <c r="C32">
        <v>1.0324309080654259</v>
      </c>
      <c r="D32">
        <v>1.1375263316280468</v>
      </c>
      <c r="E32">
        <v>0.98275862068965514</v>
      </c>
      <c r="H32" s="2">
        <f t="shared" si="3"/>
        <v>0.99041503044207435</v>
      </c>
      <c r="I32" s="2">
        <f t="shared" si="3"/>
        <v>1.083488228592387</v>
      </c>
      <c r="J32" s="2">
        <f t="shared" si="3"/>
        <v>1.1937809885431718</v>
      </c>
      <c r="K32" s="2">
        <f t="shared" si="3"/>
        <v>1.0313594728195163</v>
      </c>
      <c r="M32" t="s">
        <v>2</v>
      </c>
      <c r="N32" s="3">
        <v>2801</v>
      </c>
      <c r="O32" s="3">
        <v>2802</v>
      </c>
      <c r="Q32" t="s">
        <v>144</v>
      </c>
      <c r="R32" s="3">
        <v>2775</v>
      </c>
      <c r="S32" s="3">
        <v>3057</v>
      </c>
      <c r="Y32" t="s">
        <v>2</v>
      </c>
      <c r="Z32" s="3">
        <v>2525</v>
      </c>
      <c r="AA32" s="3">
        <v>2818</v>
      </c>
      <c r="AC32" t="s">
        <v>144</v>
      </c>
      <c r="AD32" s="3">
        <v>1519</v>
      </c>
      <c r="AE32" s="3">
        <v>2280</v>
      </c>
    </row>
    <row r="33" spans="1:31">
      <c r="A33" t="s">
        <v>128</v>
      </c>
      <c r="B33">
        <f>AVERAGE(B29:B32)</f>
        <v>0.9528769033390494</v>
      </c>
      <c r="C33">
        <f>AVERAGE(C29:C32)</f>
        <v>0.96988441095727684</v>
      </c>
      <c r="D33">
        <f>AVERAGE(D29:D32)</f>
        <v>0.96633954884925544</v>
      </c>
      <c r="E33">
        <f>AVERAGE(E29:E32)</f>
        <v>0.98678806550991571</v>
      </c>
      <c r="G33" t="s">
        <v>128</v>
      </c>
      <c r="H33">
        <f>AVERAGE(H29:H32)</f>
        <v>1</v>
      </c>
      <c r="I33">
        <f>AVERAGE(I29:I32)</f>
        <v>1.017848588373409</v>
      </c>
      <c r="J33">
        <f>AVERAGE(J29:J32)</f>
        <v>1.0141284204318843</v>
      </c>
      <c r="K33">
        <f>AVERAGE(K29:K32)</f>
        <v>1.0355881877837898</v>
      </c>
      <c r="M33" t="s">
        <v>57</v>
      </c>
      <c r="N33" s="3">
        <v>3622</v>
      </c>
      <c r="O33" s="3">
        <v>2713</v>
      </c>
      <c r="Q33" t="s">
        <v>145</v>
      </c>
      <c r="R33" s="3">
        <v>3661</v>
      </c>
      <c r="S33" s="3">
        <v>3546</v>
      </c>
      <c r="Y33" t="s">
        <v>57</v>
      </c>
      <c r="Z33" s="3">
        <v>1748</v>
      </c>
      <c r="AA33" s="3">
        <v>2695</v>
      </c>
      <c r="AC33" t="s">
        <v>145</v>
      </c>
      <c r="AD33" s="3">
        <v>2140</v>
      </c>
      <c r="AE33" s="3">
        <v>2538</v>
      </c>
    </row>
    <row r="34" spans="1:31">
      <c r="C34" s="9"/>
      <c r="D34" s="8"/>
      <c r="E34" s="8"/>
      <c r="M34" t="s">
        <v>59</v>
      </c>
      <c r="N34" s="3">
        <v>4583</v>
      </c>
      <c r="O34" s="3">
        <v>2566</v>
      </c>
      <c r="Q34" t="s">
        <v>143</v>
      </c>
      <c r="R34" s="3">
        <v>4507</v>
      </c>
      <c r="S34" s="3">
        <v>3479</v>
      </c>
      <c r="Y34" t="s">
        <v>59</v>
      </c>
      <c r="Z34" s="3">
        <v>1853</v>
      </c>
      <c r="AA34" s="3">
        <v>2841</v>
      </c>
      <c r="AC34" t="s">
        <v>143</v>
      </c>
      <c r="AD34" s="3">
        <v>1773</v>
      </c>
      <c r="AE34" s="3">
        <v>2915</v>
      </c>
    </row>
    <row r="35" spans="1:31">
      <c r="A35" t="s">
        <v>217</v>
      </c>
      <c r="C35" s="8">
        <f>_xlfn.T.TEST(B29:B32,C29:C32,2,2)</f>
        <v>0.85149528433591004</v>
      </c>
      <c r="D35" s="9"/>
      <c r="E35" s="8">
        <f>_xlfn.T.TEST(B29:B32,E29:E32,2,2)</f>
        <v>0.57942976138763647</v>
      </c>
      <c r="M35" t="s">
        <v>55</v>
      </c>
      <c r="N35" s="3">
        <v>4086</v>
      </c>
      <c r="O35" s="3">
        <v>2972</v>
      </c>
      <c r="Q35" t="s">
        <v>223</v>
      </c>
      <c r="R35" s="3">
        <v>4037</v>
      </c>
      <c r="S35" s="3">
        <v>3046</v>
      </c>
      <c r="Y35" t="s">
        <v>55</v>
      </c>
      <c r="Z35" s="3">
        <v>1943</v>
      </c>
      <c r="AA35" s="3">
        <v>3250</v>
      </c>
      <c r="AC35" t="s">
        <v>223</v>
      </c>
      <c r="AD35" s="3">
        <v>1704</v>
      </c>
      <c r="AE35" s="3">
        <v>2808</v>
      </c>
    </row>
    <row r="36" spans="1:31">
      <c r="A36" t="s">
        <v>216</v>
      </c>
      <c r="D36">
        <f>_xlfn.T.TEST(C29:C32,D29:D32,2,2)</f>
        <v>0.97545672427929142</v>
      </c>
      <c r="M36" t="s">
        <v>56</v>
      </c>
      <c r="N36" s="3">
        <v>3839</v>
      </c>
      <c r="O36" s="3">
        <v>2987</v>
      </c>
      <c r="Q36" t="s">
        <v>222</v>
      </c>
      <c r="R36" s="3">
        <v>3780</v>
      </c>
      <c r="S36" s="3">
        <v>3323</v>
      </c>
      <c r="Y36" t="s">
        <v>56</v>
      </c>
      <c r="Z36" s="3">
        <v>2288</v>
      </c>
      <c r="AA36" s="3">
        <v>3423</v>
      </c>
      <c r="AC36" t="s">
        <v>222</v>
      </c>
      <c r="AD36" s="3">
        <v>1795</v>
      </c>
      <c r="AE36" s="3">
        <v>3419</v>
      </c>
    </row>
    <row r="37" spans="1:31">
      <c r="M37" t="s">
        <v>58</v>
      </c>
      <c r="N37" s="3">
        <v>4125</v>
      </c>
      <c r="O37" s="3">
        <v>3239</v>
      </c>
      <c r="Q37" t="s">
        <v>221</v>
      </c>
      <c r="R37" s="3">
        <v>4049</v>
      </c>
      <c r="S37" s="3">
        <v>3111</v>
      </c>
      <c r="Y37" t="s">
        <v>58</v>
      </c>
      <c r="Z37" s="3">
        <v>2271</v>
      </c>
      <c r="AA37" s="3">
        <v>2935</v>
      </c>
      <c r="AC37" t="s">
        <v>221</v>
      </c>
      <c r="AD37" s="3">
        <v>1420</v>
      </c>
      <c r="AE37" s="3">
        <v>2257</v>
      </c>
    </row>
    <row r="38" spans="1:31">
      <c r="M38" t="s">
        <v>60</v>
      </c>
      <c r="N38" s="3">
        <v>3982</v>
      </c>
      <c r="O38" s="3">
        <v>2542</v>
      </c>
      <c r="Q38" t="s">
        <v>220</v>
      </c>
      <c r="R38" s="3">
        <v>4015</v>
      </c>
      <c r="S38" s="3">
        <v>2616</v>
      </c>
      <c r="Y38" t="s">
        <v>60</v>
      </c>
      <c r="Z38" s="3">
        <v>2367</v>
      </c>
      <c r="AA38" s="3">
        <v>3298</v>
      </c>
      <c r="AC38" t="s">
        <v>220</v>
      </c>
      <c r="AD38" s="3">
        <v>1710</v>
      </c>
      <c r="AE38" s="3">
        <v>1740</v>
      </c>
    </row>
    <row r="39" spans="1:31">
      <c r="S39" s="3"/>
      <c r="AE39" s="3"/>
    </row>
    <row r="40" spans="1:31">
      <c r="M40" t="s">
        <v>150</v>
      </c>
      <c r="N40" s="3">
        <v>2669</v>
      </c>
      <c r="O40" s="3">
        <v>2529</v>
      </c>
      <c r="Q40" t="s">
        <v>146</v>
      </c>
      <c r="R40" s="3">
        <v>4086</v>
      </c>
      <c r="S40" s="3">
        <v>2972</v>
      </c>
      <c r="Y40" t="s">
        <v>150</v>
      </c>
      <c r="Z40" s="3">
        <v>2372</v>
      </c>
      <c r="AA40" s="3">
        <v>2290</v>
      </c>
      <c r="AC40" t="s">
        <v>236</v>
      </c>
      <c r="AD40" s="3">
        <v>1943</v>
      </c>
      <c r="AE40" s="3">
        <v>3250</v>
      </c>
    </row>
    <row r="41" spans="1:31">
      <c r="M41" t="s">
        <v>148</v>
      </c>
      <c r="N41" s="3">
        <v>2801</v>
      </c>
      <c r="O41" s="3">
        <v>2802</v>
      </c>
      <c r="Q41" t="s">
        <v>144</v>
      </c>
      <c r="R41" s="3">
        <v>3839</v>
      </c>
      <c r="S41" s="3">
        <v>2987</v>
      </c>
      <c r="Y41" t="s">
        <v>148</v>
      </c>
      <c r="Z41" s="3">
        <v>2525</v>
      </c>
      <c r="AA41" s="3">
        <v>2818</v>
      </c>
      <c r="AC41" t="s">
        <v>235</v>
      </c>
      <c r="AD41" s="3">
        <v>2288</v>
      </c>
      <c r="AE41" s="3">
        <v>3423</v>
      </c>
    </row>
    <row r="42" spans="1:31">
      <c r="M42" t="s">
        <v>146</v>
      </c>
      <c r="N42" s="3">
        <v>2617</v>
      </c>
      <c r="O42" s="3">
        <v>2878</v>
      </c>
      <c r="Q42" t="s">
        <v>145</v>
      </c>
      <c r="R42" s="3">
        <v>4037</v>
      </c>
      <c r="S42" s="3">
        <v>3046</v>
      </c>
      <c r="Y42" t="s">
        <v>146</v>
      </c>
      <c r="Z42" s="3">
        <v>1720</v>
      </c>
      <c r="AA42" s="3">
        <v>1826</v>
      </c>
      <c r="AC42" t="s">
        <v>223</v>
      </c>
      <c r="AD42" s="3">
        <v>1704</v>
      </c>
      <c r="AE42" s="3">
        <v>2808</v>
      </c>
    </row>
    <row r="43" spans="1:31">
      <c r="M43" t="s">
        <v>144</v>
      </c>
      <c r="N43" s="3">
        <v>2775</v>
      </c>
      <c r="O43" s="3">
        <v>3057</v>
      </c>
      <c r="Q43" t="s">
        <v>143</v>
      </c>
      <c r="R43" s="3">
        <v>3780</v>
      </c>
      <c r="S43" s="3">
        <v>3323</v>
      </c>
      <c r="Y43" t="s">
        <v>144</v>
      </c>
      <c r="Z43" s="3">
        <v>1519</v>
      </c>
      <c r="AA43" s="3">
        <v>2280</v>
      </c>
      <c r="AC43" t="s">
        <v>222</v>
      </c>
      <c r="AD43" s="3">
        <v>1795</v>
      </c>
      <c r="AE43" s="3">
        <v>3419</v>
      </c>
    </row>
    <row r="44" spans="1:31">
      <c r="M44" t="s">
        <v>149</v>
      </c>
      <c r="N44" s="3">
        <v>3622</v>
      </c>
      <c r="O44" s="3">
        <v>2713</v>
      </c>
      <c r="Q44" t="s">
        <v>223</v>
      </c>
      <c r="R44" s="3">
        <v>4125</v>
      </c>
      <c r="S44" s="3">
        <v>3239</v>
      </c>
      <c r="Y44" t="s">
        <v>149</v>
      </c>
      <c r="Z44" s="3">
        <v>1748</v>
      </c>
      <c r="AA44" s="3">
        <v>2695</v>
      </c>
      <c r="AC44" t="s">
        <v>234</v>
      </c>
      <c r="AD44" s="3">
        <v>2271</v>
      </c>
      <c r="AE44" s="3">
        <v>2935</v>
      </c>
    </row>
    <row r="45" spans="1:31">
      <c r="M45" t="s">
        <v>147</v>
      </c>
      <c r="N45" s="3">
        <v>4583</v>
      </c>
      <c r="O45" s="3">
        <v>2566</v>
      </c>
      <c r="Q45" t="s">
        <v>222</v>
      </c>
      <c r="R45" s="3">
        <v>3982</v>
      </c>
      <c r="S45" s="3">
        <v>2542</v>
      </c>
      <c r="Y45" t="s">
        <v>147</v>
      </c>
      <c r="Z45" s="3">
        <v>1853</v>
      </c>
      <c r="AA45" s="3">
        <v>2841</v>
      </c>
      <c r="AC45" t="s">
        <v>233</v>
      </c>
      <c r="AD45" s="3">
        <v>2367</v>
      </c>
      <c r="AE45" s="3">
        <v>3298</v>
      </c>
    </row>
    <row r="46" spans="1:31">
      <c r="M46" t="s">
        <v>145</v>
      </c>
      <c r="N46" s="3">
        <v>3661</v>
      </c>
      <c r="O46" s="3">
        <v>3546</v>
      </c>
      <c r="Q46" t="s">
        <v>221</v>
      </c>
      <c r="R46" s="3">
        <v>4049</v>
      </c>
      <c r="S46" s="3">
        <v>3111</v>
      </c>
      <c r="Y46" t="s">
        <v>145</v>
      </c>
      <c r="Z46" s="3">
        <v>2140</v>
      </c>
      <c r="AA46" s="3">
        <v>2538</v>
      </c>
      <c r="AC46" t="s">
        <v>221</v>
      </c>
      <c r="AD46" s="3">
        <v>1420</v>
      </c>
      <c r="AE46" s="3">
        <v>2257</v>
      </c>
    </row>
    <row r="47" spans="1:31">
      <c r="M47" t="s">
        <v>143</v>
      </c>
      <c r="N47" s="3">
        <v>4507</v>
      </c>
      <c r="O47" s="3">
        <v>3479</v>
      </c>
      <c r="Q47" t="s">
        <v>220</v>
      </c>
      <c r="R47" s="3">
        <v>4015</v>
      </c>
      <c r="S47" s="3">
        <v>2616</v>
      </c>
      <c r="Y47" t="s">
        <v>143</v>
      </c>
      <c r="Z47" s="3">
        <v>1773</v>
      </c>
      <c r="AA47" s="3">
        <v>2915</v>
      </c>
      <c r="AC47" t="s">
        <v>220</v>
      </c>
      <c r="AD47" s="3">
        <v>1710</v>
      </c>
      <c r="AE47" s="3">
        <v>1740</v>
      </c>
    </row>
    <row r="49" spans="13:35">
      <c r="M49" t="s">
        <v>161</v>
      </c>
      <c r="N49" t="s">
        <v>137</v>
      </c>
      <c r="O49" t="s">
        <v>136</v>
      </c>
      <c r="P49" t="s">
        <v>219</v>
      </c>
      <c r="Q49" t="s">
        <v>218</v>
      </c>
      <c r="S49" t="s">
        <v>130</v>
      </c>
      <c r="T49" t="s">
        <v>61</v>
      </c>
      <c r="U49" t="s">
        <v>62</v>
      </c>
      <c r="V49" t="s">
        <v>63</v>
      </c>
      <c r="W49" t="s">
        <v>64</v>
      </c>
      <c r="Y49" t="s">
        <v>161</v>
      </c>
      <c r="Z49" t="s">
        <v>137</v>
      </c>
      <c r="AA49" t="s">
        <v>136</v>
      </c>
      <c r="AB49" t="s">
        <v>219</v>
      </c>
      <c r="AC49" t="s">
        <v>218</v>
      </c>
      <c r="AE49" t="s">
        <v>130</v>
      </c>
      <c r="AF49" t="s">
        <v>61</v>
      </c>
      <c r="AG49" t="s">
        <v>62</v>
      </c>
      <c r="AH49" t="s">
        <v>63</v>
      </c>
      <c r="AI49" t="s">
        <v>64</v>
      </c>
    </row>
    <row r="50" spans="13:35">
      <c r="N50">
        <f>N40/O40</f>
        <v>1.0553578489521549</v>
      </c>
      <c r="O50">
        <f>N44/O44</f>
        <v>1.3350534463693329</v>
      </c>
      <c r="P50">
        <f>R40/S40</f>
        <v>1.3748317631224765</v>
      </c>
      <c r="Q50">
        <f>R44/S44</f>
        <v>1.2735412164248225</v>
      </c>
      <c r="T50">
        <f t="shared" ref="T50:W53" si="4">N50/$N$54</f>
        <v>1.090227217853748</v>
      </c>
      <c r="U50">
        <f t="shared" si="4"/>
        <v>1.3791640493946635</v>
      </c>
      <c r="V50">
        <f t="shared" si="4"/>
        <v>1.4202566547585631</v>
      </c>
      <c r="W50">
        <f t="shared" si="4"/>
        <v>1.3156194352308817</v>
      </c>
      <c r="Z50">
        <f>Z40/AA40</f>
        <v>1.0358078602620087</v>
      </c>
      <c r="AA50">
        <f>Z44/AA44</f>
        <v>0.64860853432282006</v>
      </c>
      <c r="AB50">
        <f>AD40/AE40</f>
        <v>0.5978461538461538</v>
      </c>
      <c r="AC50">
        <f>AD44/AE44</f>
        <v>0.7737649063032368</v>
      </c>
      <c r="AF50">
        <f t="shared" ref="AF50:AI53" si="5">Z50/$Z$54</f>
        <v>1.1704006929292439</v>
      </c>
      <c r="AG50">
        <f t="shared" si="5"/>
        <v>0.73288870178995036</v>
      </c>
      <c r="AH50">
        <f t="shared" si="5"/>
        <v>0.67553025958851765</v>
      </c>
      <c r="AI50">
        <f t="shared" si="5"/>
        <v>0.87430788782831159</v>
      </c>
    </row>
    <row r="51" spans="13:35">
      <c r="N51">
        <f>N41/O41</f>
        <v>0.99964311206281231</v>
      </c>
      <c r="O51">
        <f>N45/O45</f>
        <v>1.7860483242400624</v>
      </c>
      <c r="P51">
        <f>R41/S41</f>
        <v>1.2852360227653163</v>
      </c>
      <c r="Q51">
        <f>R45/S45</f>
        <v>1.5664830841856805</v>
      </c>
      <c r="T51">
        <f t="shared" si="4"/>
        <v>1.0326716478140396</v>
      </c>
      <c r="U51">
        <f t="shared" si="4"/>
        <v>1.8450599457065002</v>
      </c>
      <c r="V51">
        <f t="shared" si="4"/>
        <v>1.3277006418022774</v>
      </c>
      <c r="W51">
        <f t="shared" si="4"/>
        <v>1.6182401982250645</v>
      </c>
      <c r="Z51">
        <f>Z41/AA41</f>
        <v>0.89602555003548612</v>
      </c>
      <c r="AA51">
        <f>Z45/AA45</f>
        <v>0.65223512847588883</v>
      </c>
      <c r="AB51">
        <f>AD41/AE41</f>
        <v>0.66841951504528196</v>
      </c>
      <c r="AC51">
        <f>AD45/AE45</f>
        <v>0.71770770163735598</v>
      </c>
      <c r="AF51">
        <f t="shared" si="5"/>
        <v>1.0124550748037071</v>
      </c>
      <c r="AG51">
        <f t="shared" si="5"/>
        <v>0.73698653544478587</v>
      </c>
      <c r="AH51">
        <f t="shared" si="5"/>
        <v>0.75527392056914766</v>
      </c>
      <c r="AI51">
        <f t="shared" si="5"/>
        <v>0.81096661219054289</v>
      </c>
    </row>
    <row r="52" spans="13:35">
      <c r="N52">
        <f>N42/O42</f>
        <v>0.90931202223766505</v>
      </c>
      <c r="O52" s="2">
        <f>N46/O46</f>
        <v>1.0324309080654259</v>
      </c>
      <c r="P52">
        <f>R42/S42</f>
        <v>1.3253447143795141</v>
      </c>
      <c r="Q52">
        <f>R46/S46</f>
        <v>1.3015107682417228</v>
      </c>
      <c r="T52">
        <f t="shared" si="4"/>
        <v>0.9393559892025577</v>
      </c>
      <c r="U52">
        <f t="shared" si="4"/>
        <v>1.0665427633327971</v>
      </c>
      <c r="V52">
        <f t="shared" si="4"/>
        <v>1.3691345377208202</v>
      </c>
      <c r="W52">
        <f t="shared" si="4"/>
        <v>1.3445131101983172</v>
      </c>
      <c r="Z52">
        <f>Z42/AA42</f>
        <v>0.94194961664841181</v>
      </c>
      <c r="AA52">
        <f>Z46/AA46</f>
        <v>0.84318360914105595</v>
      </c>
      <c r="AB52">
        <f>AD42/AE42</f>
        <v>0.60683760683760679</v>
      </c>
      <c r="AC52">
        <f>AD46/AE46</f>
        <v>0.62915374390784229</v>
      </c>
      <c r="AF52">
        <f t="shared" si="5"/>
        <v>1.0643465128280343</v>
      </c>
      <c r="AG52">
        <f t="shared" si="5"/>
        <v>0.95274685418552874</v>
      </c>
      <c r="AH52">
        <f t="shared" si="5"/>
        <v>0.68569006162842039</v>
      </c>
      <c r="AI52">
        <f t="shared" si="5"/>
        <v>0.71090595667279743</v>
      </c>
    </row>
    <row r="53" spans="13:35">
      <c r="N53">
        <f>N43/O43</f>
        <v>0.90775269872423947</v>
      </c>
      <c r="O53">
        <f>N47/O47</f>
        <v>1.2954872089680942</v>
      </c>
      <c r="P53" s="2">
        <f>R43/S43</f>
        <v>1.1375263316280468</v>
      </c>
      <c r="Q53">
        <f>R47/S47</f>
        <v>1.5347859327217126</v>
      </c>
      <c r="T53">
        <f t="shared" si="4"/>
        <v>0.93774514512965501</v>
      </c>
      <c r="U53">
        <f t="shared" si="4"/>
        <v>1.3382905305539001</v>
      </c>
      <c r="V53">
        <f t="shared" si="4"/>
        <v>1.1751105741029539</v>
      </c>
      <c r="W53">
        <f t="shared" si="4"/>
        <v>1.5854957624976365</v>
      </c>
      <c r="Z53">
        <f>Z43/AA43</f>
        <v>0.66622807017543861</v>
      </c>
      <c r="AA53">
        <f>Z47/AA47</f>
        <v>0.60823327615780443</v>
      </c>
      <c r="AB53">
        <f>AD43/AE43</f>
        <v>0.52500731207955542</v>
      </c>
      <c r="AC53" s="2">
        <f>AD47/AE47</f>
        <v>0.98275862068965514</v>
      </c>
      <c r="AF53">
        <f t="shared" si="5"/>
        <v>0.75279771943901519</v>
      </c>
      <c r="AG53">
        <f t="shared" si="5"/>
        <v>0.68726708416525095</v>
      </c>
      <c r="AH53">
        <f t="shared" si="5"/>
        <v>0.5932267415844874</v>
      </c>
      <c r="AI53">
        <f t="shared" si="5"/>
        <v>1.1104582372510772</v>
      </c>
    </row>
    <row r="54" spans="13:35">
      <c r="M54" t="s">
        <v>128</v>
      </c>
      <c r="N54">
        <f>AVERAGE(N50:N53)</f>
        <v>0.96801642049421788</v>
      </c>
      <c r="O54">
        <f>AVERAGE(O50:O53)</f>
        <v>1.3622549719107289</v>
      </c>
      <c r="P54">
        <f>AVERAGE(P50:P53)</f>
        <v>1.2807347079738385</v>
      </c>
      <c r="Q54">
        <f>AVERAGE(Q50:Q53)</f>
        <v>1.4190802503934847</v>
      </c>
      <c r="S54" t="s">
        <v>128</v>
      </c>
      <c r="T54">
        <f>AVERAGE(T50:T53)</f>
        <v>1</v>
      </c>
      <c r="U54">
        <f>AVERAGE(U50:U53)</f>
        <v>1.4072643222469652</v>
      </c>
      <c r="V54">
        <f>AVERAGE(V50:V53)</f>
        <v>1.3230506020961537</v>
      </c>
      <c r="W54">
        <f>AVERAGE(W50:W53)</f>
        <v>1.465967126537975</v>
      </c>
      <c r="Y54" t="s">
        <v>128</v>
      </c>
      <c r="Z54">
        <f>AVERAGE(Z50:Z53)</f>
        <v>0.88500277428033625</v>
      </c>
      <c r="AA54">
        <f>AVERAGE(AA50:AA53)</f>
        <v>0.68806513702439231</v>
      </c>
      <c r="AB54">
        <f>AVERAGE(AB50:AB53)</f>
        <v>0.59952764695214955</v>
      </c>
      <c r="AC54">
        <f>AVERAGE(AC50:AC53)</f>
        <v>0.77584624313452266</v>
      </c>
      <c r="AE54" t="s">
        <v>128</v>
      </c>
      <c r="AF54">
        <f>AVERAGE(AF50:AF53)</f>
        <v>1</v>
      </c>
      <c r="AG54">
        <f>AVERAGE(AG50:AG53)</f>
        <v>0.77747229389637906</v>
      </c>
      <c r="AH54">
        <f>AVERAGE(AH50:AH53)</f>
        <v>0.67743024584264333</v>
      </c>
      <c r="AI54">
        <f>AVERAGE(AI50:AI53)</f>
        <v>0.87665967348568219</v>
      </c>
    </row>
    <row r="56" spans="13:35">
      <c r="M56">
        <v>20191122</v>
      </c>
    </row>
    <row r="57" spans="13:35">
      <c r="N57" s="3" t="s">
        <v>232</v>
      </c>
      <c r="O57" s="3" t="s">
        <v>153</v>
      </c>
      <c r="R57" s="3" t="s">
        <v>231</v>
      </c>
      <c r="S57" s="3" t="s">
        <v>151</v>
      </c>
    </row>
    <row r="58" spans="13:35">
      <c r="M58" t="s">
        <v>0</v>
      </c>
      <c r="N58" s="3">
        <v>1654</v>
      </c>
      <c r="O58" s="3">
        <v>4894</v>
      </c>
      <c r="Q58" t="s">
        <v>146</v>
      </c>
      <c r="R58" s="3">
        <v>1682</v>
      </c>
      <c r="S58" s="3">
        <v>4884</v>
      </c>
    </row>
    <row r="59" spans="13:35">
      <c r="M59" t="s">
        <v>2</v>
      </c>
      <c r="N59" s="3">
        <v>1624</v>
      </c>
      <c r="O59" s="3">
        <v>3507</v>
      </c>
      <c r="Q59" t="s">
        <v>144</v>
      </c>
      <c r="R59" s="3">
        <v>1714</v>
      </c>
      <c r="S59" s="3">
        <v>4063</v>
      </c>
    </row>
    <row r="60" spans="13:35">
      <c r="M60" t="s">
        <v>57</v>
      </c>
      <c r="N60" s="3">
        <v>1779</v>
      </c>
      <c r="O60" s="3">
        <v>3656</v>
      </c>
      <c r="Q60" t="s">
        <v>145</v>
      </c>
      <c r="R60" s="3">
        <v>1687</v>
      </c>
      <c r="S60" s="3">
        <v>4417</v>
      </c>
    </row>
    <row r="61" spans="13:35">
      <c r="M61" t="s">
        <v>59</v>
      </c>
      <c r="N61" s="3">
        <v>1833</v>
      </c>
      <c r="O61" s="3">
        <v>3880</v>
      </c>
      <c r="Q61" t="s">
        <v>143</v>
      </c>
      <c r="R61" s="3">
        <v>1681</v>
      </c>
      <c r="S61" s="3">
        <v>4209</v>
      </c>
    </row>
    <row r="62" spans="13:35">
      <c r="M62" t="s">
        <v>55</v>
      </c>
      <c r="N62" s="3">
        <v>2195</v>
      </c>
      <c r="O62" s="3">
        <v>3954</v>
      </c>
      <c r="Q62" t="s">
        <v>223</v>
      </c>
      <c r="R62" s="3">
        <v>2073</v>
      </c>
      <c r="S62" s="3">
        <v>4485</v>
      </c>
    </row>
    <row r="63" spans="13:35">
      <c r="M63" t="s">
        <v>56</v>
      </c>
      <c r="N63" s="3">
        <v>1971</v>
      </c>
      <c r="O63" s="3">
        <v>3615</v>
      </c>
      <c r="Q63" t="s">
        <v>222</v>
      </c>
      <c r="R63" s="3">
        <v>1792</v>
      </c>
      <c r="S63" s="3">
        <v>3597</v>
      </c>
    </row>
    <row r="64" spans="13:35">
      <c r="M64" t="s">
        <v>58</v>
      </c>
      <c r="N64" s="3">
        <v>2203</v>
      </c>
      <c r="O64" s="3">
        <v>4156</v>
      </c>
      <c r="Q64" t="s">
        <v>221</v>
      </c>
      <c r="R64" s="3">
        <v>2269</v>
      </c>
      <c r="S64" s="3">
        <v>4122</v>
      </c>
    </row>
    <row r="65" spans="13:23">
      <c r="M65" t="s">
        <v>60</v>
      </c>
      <c r="N65" s="3">
        <v>1797</v>
      </c>
      <c r="O65" s="3">
        <v>3936</v>
      </c>
      <c r="Q65" t="s">
        <v>220</v>
      </c>
      <c r="R65">
        <v>1876</v>
      </c>
      <c r="S65" s="3">
        <v>4331</v>
      </c>
    </row>
    <row r="66" spans="13:23">
      <c r="N66" s="3"/>
      <c r="O66" s="3"/>
      <c r="R66" s="3"/>
      <c r="S66" s="3"/>
    </row>
    <row r="67" spans="13:23">
      <c r="M67" t="s">
        <v>0</v>
      </c>
      <c r="N67" s="3">
        <v>1654</v>
      </c>
      <c r="O67" s="3">
        <v>4894</v>
      </c>
      <c r="Q67" t="s">
        <v>55</v>
      </c>
      <c r="R67" s="3">
        <v>2195</v>
      </c>
      <c r="S67" s="3">
        <v>3954</v>
      </c>
    </row>
    <row r="68" spans="13:23">
      <c r="M68" t="s">
        <v>2</v>
      </c>
      <c r="N68" s="3">
        <v>1624</v>
      </c>
      <c r="O68" s="3">
        <v>3507</v>
      </c>
      <c r="Q68" t="s">
        <v>56</v>
      </c>
      <c r="R68" s="3">
        <v>1971</v>
      </c>
      <c r="S68" s="3">
        <v>3615</v>
      </c>
    </row>
    <row r="69" spans="13:23">
      <c r="M69" t="s">
        <v>4</v>
      </c>
      <c r="N69" s="3">
        <v>1682</v>
      </c>
      <c r="O69" s="3">
        <v>4884</v>
      </c>
      <c r="Q69" t="s">
        <v>48</v>
      </c>
      <c r="R69" s="3">
        <v>2073</v>
      </c>
      <c r="S69" s="3">
        <v>4485</v>
      </c>
    </row>
    <row r="70" spans="13:23">
      <c r="M70" t="s">
        <v>42</v>
      </c>
      <c r="N70" s="3">
        <v>1714</v>
      </c>
      <c r="O70" s="3">
        <v>4063</v>
      </c>
      <c r="Q70" t="s">
        <v>50</v>
      </c>
      <c r="R70" s="3">
        <v>1792</v>
      </c>
      <c r="S70" s="3">
        <v>3597</v>
      </c>
    </row>
    <row r="71" spans="13:23">
      <c r="M71" t="s">
        <v>57</v>
      </c>
      <c r="N71" s="3">
        <v>1779</v>
      </c>
      <c r="O71" s="3">
        <v>3656</v>
      </c>
      <c r="Q71" t="s">
        <v>58</v>
      </c>
      <c r="R71" s="3">
        <v>2203</v>
      </c>
      <c r="S71" s="3">
        <v>4156</v>
      </c>
    </row>
    <row r="72" spans="13:23">
      <c r="M72" t="s">
        <v>59</v>
      </c>
      <c r="N72" s="3">
        <v>1833</v>
      </c>
      <c r="O72" s="3">
        <v>3880</v>
      </c>
      <c r="Q72" t="s">
        <v>60</v>
      </c>
      <c r="R72" s="3">
        <v>1797</v>
      </c>
      <c r="S72" s="3">
        <v>3936</v>
      </c>
    </row>
    <row r="73" spans="13:23">
      <c r="M73" t="s">
        <v>44</v>
      </c>
      <c r="N73" s="3">
        <v>1687</v>
      </c>
      <c r="O73" s="3">
        <v>4417</v>
      </c>
      <c r="Q73" t="s">
        <v>52</v>
      </c>
      <c r="R73" s="3">
        <v>2269</v>
      </c>
      <c r="S73" s="3">
        <v>4122</v>
      </c>
    </row>
    <row r="74" spans="13:23">
      <c r="M74" t="s">
        <v>46</v>
      </c>
      <c r="N74" s="3">
        <v>1681</v>
      </c>
      <c r="O74" s="3">
        <v>4209</v>
      </c>
      <c r="Q74" t="s">
        <v>54</v>
      </c>
      <c r="R74">
        <v>1876</v>
      </c>
      <c r="S74" s="3">
        <v>4331</v>
      </c>
    </row>
    <row r="76" spans="13:23">
      <c r="M76" t="s">
        <v>161</v>
      </c>
      <c r="N76" t="s">
        <v>61</v>
      </c>
      <c r="O76" t="s">
        <v>62</v>
      </c>
      <c r="P76" t="s">
        <v>63</v>
      </c>
      <c r="Q76" t="s">
        <v>64</v>
      </c>
      <c r="S76" t="s">
        <v>130</v>
      </c>
      <c r="T76" t="s">
        <v>61</v>
      </c>
      <c r="U76" t="s">
        <v>62</v>
      </c>
      <c r="V76" t="s">
        <v>63</v>
      </c>
      <c r="W76" t="s">
        <v>64</v>
      </c>
    </row>
    <row r="77" spans="13:23">
      <c r="N77">
        <f>N67/O67</f>
        <v>0.33796485492439721</v>
      </c>
      <c r="O77">
        <f>N71/O71</f>
        <v>0.48659737417943105</v>
      </c>
      <c r="P77">
        <f>R67/S67</f>
        <v>0.55513404147698531</v>
      </c>
      <c r="Q77">
        <f>R71/S71</f>
        <v>0.53007699711260825</v>
      </c>
      <c r="T77">
        <f t="shared" ref="T77:W80" si="6">N77/$N$81</f>
        <v>0.86254893236691144</v>
      </c>
      <c r="U77">
        <f t="shared" si="6"/>
        <v>1.2418866621054454</v>
      </c>
      <c r="V77">
        <f t="shared" si="6"/>
        <v>1.4168049364293125</v>
      </c>
      <c r="W77">
        <f t="shared" si="6"/>
        <v>1.3528547163107187</v>
      </c>
    </row>
    <row r="78" spans="13:23">
      <c r="N78">
        <f>N68/O68</f>
        <v>0.46307385229540921</v>
      </c>
      <c r="O78">
        <f>N72/O72</f>
        <v>0.47242268041237112</v>
      </c>
      <c r="P78">
        <f>R68/S68</f>
        <v>0.54522821576763481</v>
      </c>
      <c r="Q78">
        <f>R72/S72</f>
        <v>0.45655487804878048</v>
      </c>
      <c r="T78">
        <f t="shared" si="6"/>
        <v>1.1818502755080531</v>
      </c>
      <c r="U78">
        <f t="shared" si="6"/>
        <v>1.2057102171371055</v>
      </c>
      <c r="V78">
        <f t="shared" si="6"/>
        <v>1.3915234337366011</v>
      </c>
      <c r="W78">
        <f t="shared" si="6"/>
        <v>1.1652126453088574</v>
      </c>
    </row>
    <row r="79" spans="13:23">
      <c r="N79">
        <f>N69/O69</f>
        <v>0.34438984438984438</v>
      </c>
      <c r="O79">
        <f>N73/O73</f>
        <v>0.38193343898573695</v>
      </c>
      <c r="P79">
        <f>R69/S69</f>
        <v>0.46220735785953176</v>
      </c>
      <c r="Q79">
        <f>R73/S73</f>
        <v>0.55046094129063561</v>
      </c>
      <c r="T79">
        <f t="shared" si="6"/>
        <v>0.87894669598978825</v>
      </c>
      <c r="U79">
        <f t="shared" si="6"/>
        <v>0.97476490597244281</v>
      </c>
      <c r="V79">
        <f t="shared" si="6"/>
        <v>1.1796388211521405</v>
      </c>
      <c r="W79">
        <f t="shared" si="6"/>
        <v>1.404878318859917</v>
      </c>
    </row>
    <row r="80" spans="13:23">
      <c r="N80">
        <f>N70/O70</f>
        <v>0.42185577159734189</v>
      </c>
      <c r="O80">
        <f>N74/O74</f>
        <v>0.3993822760750772</v>
      </c>
      <c r="P80">
        <f>R70/S70</f>
        <v>0.49819293855991104</v>
      </c>
      <c r="Q80">
        <f>R74/S74</f>
        <v>0.43315631493881318</v>
      </c>
      <c r="T80">
        <f t="shared" si="6"/>
        <v>1.0766540961352473</v>
      </c>
      <c r="U80">
        <f t="shared" si="6"/>
        <v>1.0192975713758363</v>
      </c>
      <c r="V80">
        <f t="shared" si="6"/>
        <v>1.2714806909840168</v>
      </c>
      <c r="W80">
        <f t="shared" si="6"/>
        <v>1.105495176656867</v>
      </c>
    </row>
    <row r="81" spans="13:23">
      <c r="M81" t="s">
        <v>230</v>
      </c>
      <c r="N81">
        <f>AVERAGE(N77:N80)</f>
        <v>0.39182108080174816</v>
      </c>
      <c r="O81">
        <f>AVERAGE(O77:O80)</f>
        <v>0.43508394241315407</v>
      </c>
      <c r="P81">
        <f>AVERAGE(P77:P80)</f>
        <v>0.51519063841601576</v>
      </c>
      <c r="Q81">
        <f>AVERAGE(Q77:Q80)</f>
        <v>0.49256228284770937</v>
      </c>
      <c r="S81" t="s">
        <v>229</v>
      </c>
      <c r="T81">
        <f>AVERAGE(T77:T80)</f>
        <v>1</v>
      </c>
      <c r="U81">
        <f>AVERAGE(U77:U80)</f>
        <v>1.1104148391477073</v>
      </c>
      <c r="V81">
        <f>AVERAGE(V77:V80)</f>
        <v>1.3148619705755178</v>
      </c>
      <c r="W81">
        <f>AVERAGE(W77:W80)</f>
        <v>1.2571102142840902</v>
      </c>
    </row>
    <row r="83" spans="13:23">
      <c r="M83" t="s">
        <v>228</v>
      </c>
      <c r="N83" t="s">
        <v>61</v>
      </c>
      <c r="O83" t="s">
        <v>62</v>
      </c>
      <c r="P83" t="s">
        <v>63</v>
      </c>
      <c r="Q83" t="s">
        <v>64</v>
      </c>
      <c r="S83" t="s">
        <v>227</v>
      </c>
      <c r="T83" t="s">
        <v>61</v>
      </c>
      <c r="U83" t="s">
        <v>62</v>
      </c>
      <c r="V83" t="s">
        <v>63</v>
      </c>
      <c r="W83" t="s">
        <v>64</v>
      </c>
    </row>
    <row r="84" spans="13:23">
      <c r="N84">
        <v>0.46307385229540921</v>
      </c>
      <c r="O84">
        <v>0.47242268041237112</v>
      </c>
      <c r="P84">
        <v>0.54522821576763481</v>
      </c>
      <c r="Q84">
        <v>0.53007699711260825</v>
      </c>
      <c r="T84">
        <f t="shared" ref="T84:W86" si="7">N84/$N$87</f>
        <v>1.1300736649253764</v>
      </c>
      <c r="U84">
        <f t="shared" si="7"/>
        <v>1.1528883075585625</v>
      </c>
      <c r="V84">
        <f t="shared" si="7"/>
        <v>1.3305610864424169</v>
      </c>
      <c r="W84">
        <f t="shared" si="7"/>
        <v>1.2935864373476782</v>
      </c>
    </row>
    <row r="85" spans="13:23">
      <c r="N85">
        <v>0.34438984438984438</v>
      </c>
      <c r="O85">
        <v>0.38193343898573695</v>
      </c>
      <c r="P85">
        <v>0.46220735785953176</v>
      </c>
      <c r="Q85">
        <v>0.45655487804878048</v>
      </c>
      <c r="T85">
        <f t="shared" si="7"/>
        <v>0.84044022715503652</v>
      </c>
      <c r="U85">
        <f t="shared" si="7"/>
        <v>0.9320606616260102</v>
      </c>
      <c r="V85">
        <f t="shared" si="7"/>
        <v>1.127959093917025</v>
      </c>
      <c r="W85">
        <f t="shared" si="7"/>
        <v>1.1141649257859825</v>
      </c>
    </row>
    <row r="86" spans="13:23">
      <c r="N86">
        <v>0.42185577159734189</v>
      </c>
      <c r="O86">
        <v>0.3993822760750772</v>
      </c>
      <c r="P86">
        <v>0.49819293855991104</v>
      </c>
      <c r="Q86">
        <v>0.43315631493881318</v>
      </c>
      <c r="T86">
        <f t="shared" si="7"/>
        <v>1.0294861079195874</v>
      </c>
      <c r="U86">
        <f t="shared" si="7"/>
        <v>0.97464236037771934</v>
      </c>
      <c r="V86">
        <f t="shared" si="7"/>
        <v>1.2157773908581426</v>
      </c>
      <c r="W86">
        <f t="shared" si="7"/>
        <v>1.0570636668040778</v>
      </c>
    </row>
    <row r="87" spans="13:23">
      <c r="M87" t="s">
        <v>189</v>
      </c>
      <c r="N87">
        <f>AVERAGE(N84:N86)</f>
        <v>0.40977315609419845</v>
      </c>
      <c r="O87">
        <f>AVERAGE(O84:O86)</f>
        <v>0.41791279849106178</v>
      </c>
      <c r="P87">
        <f>AVERAGE(P84:P86)</f>
        <v>0.50187617072902591</v>
      </c>
      <c r="Q87">
        <f>AVERAGE(Q84:Q86)</f>
        <v>0.47326273003340064</v>
      </c>
      <c r="S87" t="s">
        <v>13</v>
      </c>
      <c r="T87">
        <f>AVERAGE(T84:T86)</f>
        <v>1.0000000000000002</v>
      </c>
      <c r="U87">
        <f>AVERAGE(U84:U86)</f>
        <v>1.0198637765207641</v>
      </c>
      <c r="V87">
        <f>AVERAGE(V84:V86)</f>
        <v>1.2247658570725282</v>
      </c>
      <c r="W87">
        <f>AVERAGE(W84:W86)</f>
        <v>1.1549383433125795</v>
      </c>
    </row>
    <row r="89" spans="13:23">
      <c r="M89" t="s">
        <v>217</v>
      </c>
      <c r="O89" s="9">
        <f>_xlfn.T.TEST(N84:N86,O84:O86,2,2)</f>
        <v>0.86370436820565077</v>
      </c>
      <c r="P89" s="8"/>
      <c r="Q89" s="8">
        <f>_xlfn.T.TEST(N84:N86,Q84:Q86,2,2)</f>
        <v>0.2346950250599634</v>
      </c>
    </row>
    <row r="90" spans="13:23">
      <c r="M90" t="s">
        <v>216</v>
      </c>
      <c r="O90" s="8"/>
      <c r="P90" s="9">
        <f>_xlfn.T.TEST(O84:O86,P84:P86,2,2)</f>
        <v>8.3985171019448759E-2</v>
      </c>
      <c r="Q90" s="8"/>
    </row>
  </sheetData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"/>
  <sheetViews>
    <sheetView workbookViewId="0">
      <selection activeCell="A34" sqref="A34:A35"/>
    </sheetView>
  </sheetViews>
  <sheetFormatPr defaultRowHeight="13.5"/>
  <sheetData>
    <row r="2" spans="1:7">
      <c r="A2" t="s">
        <v>267</v>
      </c>
    </row>
    <row r="3" spans="1:7">
      <c r="B3" t="s">
        <v>267</v>
      </c>
      <c r="C3" t="s">
        <v>266</v>
      </c>
      <c r="F3" t="s">
        <v>267</v>
      </c>
      <c r="G3" t="s">
        <v>266</v>
      </c>
    </row>
    <row r="4" spans="1:7">
      <c r="A4" t="s">
        <v>0</v>
      </c>
      <c r="B4" s="3">
        <v>5237</v>
      </c>
      <c r="C4" s="3">
        <v>3663</v>
      </c>
      <c r="E4" t="s">
        <v>261</v>
      </c>
      <c r="F4" s="3">
        <v>5427</v>
      </c>
      <c r="G4" s="3">
        <v>3685</v>
      </c>
    </row>
    <row r="5" spans="1:7">
      <c r="A5" t="s">
        <v>2</v>
      </c>
      <c r="B5" s="3">
        <v>6462</v>
      </c>
      <c r="C5" s="3">
        <v>3751</v>
      </c>
      <c r="E5" t="s">
        <v>259</v>
      </c>
      <c r="F5" s="3">
        <v>6002</v>
      </c>
      <c r="G5" s="3">
        <v>3832</v>
      </c>
    </row>
    <row r="6" spans="1:7">
      <c r="A6" t="s">
        <v>57</v>
      </c>
      <c r="B6" s="3">
        <v>6031</v>
      </c>
      <c r="C6" s="3">
        <v>3932</v>
      </c>
      <c r="E6" t="s">
        <v>253</v>
      </c>
      <c r="F6" s="3">
        <v>5634</v>
      </c>
      <c r="G6" s="3">
        <v>3986</v>
      </c>
    </row>
    <row r="7" spans="1:7">
      <c r="A7" t="s">
        <v>59</v>
      </c>
      <c r="B7" s="3">
        <v>5459</v>
      </c>
      <c r="C7" s="3">
        <v>3482</v>
      </c>
      <c r="E7" t="s">
        <v>251</v>
      </c>
      <c r="F7" s="3">
        <v>5665</v>
      </c>
      <c r="G7" s="3">
        <v>3552</v>
      </c>
    </row>
    <row r="8" spans="1:7">
      <c r="A8" t="s">
        <v>55</v>
      </c>
      <c r="B8" s="3">
        <v>5745</v>
      </c>
      <c r="C8" s="3">
        <v>3523</v>
      </c>
      <c r="E8" t="s">
        <v>260</v>
      </c>
      <c r="F8" s="3">
        <v>5457</v>
      </c>
      <c r="G8" s="3">
        <v>3586</v>
      </c>
    </row>
    <row r="9" spans="1:7">
      <c r="A9" t="s">
        <v>56</v>
      </c>
      <c r="B9" s="3">
        <v>4993</v>
      </c>
      <c r="C9" s="3">
        <v>3296</v>
      </c>
      <c r="E9" t="s">
        <v>258</v>
      </c>
      <c r="F9" s="3">
        <v>4777</v>
      </c>
      <c r="G9" s="3">
        <v>3356</v>
      </c>
    </row>
    <row r="10" spans="1:7">
      <c r="A10" t="s">
        <v>58</v>
      </c>
      <c r="B10" s="3">
        <v>5244</v>
      </c>
      <c r="C10" s="3">
        <v>3079</v>
      </c>
      <c r="E10" t="s">
        <v>252</v>
      </c>
      <c r="F10" s="3">
        <v>4969</v>
      </c>
      <c r="G10" s="3">
        <v>3142</v>
      </c>
    </row>
    <row r="11" spans="1:7">
      <c r="A11" t="s">
        <v>60</v>
      </c>
      <c r="B11" s="3">
        <v>5810</v>
      </c>
      <c r="C11" s="3">
        <v>3553</v>
      </c>
      <c r="E11" t="s">
        <v>250</v>
      </c>
      <c r="F11" s="3">
        <v>5535</v>
      </c>
      <c r="G11" s="3">
        <v>3630</v>
      </c>
    </row>
    <row r="12" spans="1:7">
      <c r="G12" s="3"/>
    </row>
    <row r="13" spans="1:7">
      <c r="A13" t="s">
        <v>265</v>
      </c>
      <c r="B13" s="3">
        <v>5237</v>
      </c>
      <c r="C13" s="3">
        <v>3663</v>
      </c>
      <c r="E13" t="s">
        <v>264</v>
      </c>
      <c r="F13" s="3">
        <v>5745</v>
      </c>
      <c r="G13" s="3">
        <v>3523</v>
      </c>
    </row>
    <row r="14" spans="1:7">
      <c r="A14" t="s">
        <v>263</v>
      </c>
      <c r="B14" s="3">
        <v>6462</v>
      </c>
      <c r="C14" s="3">
        <v>3751</v>
      </c>
      <c r="E14" t="s">
        <v>262</v>
      </c>
      <c r="F14" s="3">
        <v>4993</v>
      </c>
      <c r="G14" s="3">
        <v>3296</v>
      </c>
    </row>
    <row r="15" spans="1:7">
      <c r="A15" t="s">
        <v>261</v>
      </c>
      <c r="B15" s="3">
        <v>5427</v>
      </c>
      <c r="C15" s="3">
        <v>3685</v>
      </c>
      <c r="E15" t="s">
        <v>260</v>
      </c>
      <c r="F15" s="3">
        <v>5457</v>
      </c>
      <c r="G15" s="3">
        <v>3586</v>
      </c>
    </row>
    <row r="16" spans="1:7">
      <c r="A16" t="s">
        <v>259</v>
      </c>
      <c r="B16" s="3">
        <v>6002</v>
      </c>
      <c r="C16" s="3">
        <v>3832</v>
      </c>
      <c r="E16" t="s">
        <v>258</v>
      </c>
      <c r="F16" s="3">
        <v>4777</v>
      </c>
      <c r="G16" s="3">
        <v>3356</v>
      </c>
    </row>
    <row r="17" spans="1:11">
      <c r="A17" t="s">
        <v>257</v>
      </c>
      <c r="B17" s="3">
        <v>6031</v>
      </c>
      <c r="C17" s="3">
        <v>3932</v>
      </c>
      <c r="E17" t="s">
        <v>256</v>
      </c>
      <c r="F17" s="3">
        <v>5244</v>
      </c>
      <c r="G17" s="3">
        <v>3079</v>
      </c>
    </row>
    <row r="18" spans="1:11">
      <c r="A18" t="s">
        <v>255</v>
      </c>
      <c r="B18" s="3">
        <v>5459</v>
      </c>
      <c r="C18" s="3">
        <v>3482</v>
      </c>
      <c r="E18" t="s">
        <v>254</v>
      </c>
      <c r="F18" s="3">
        <v>5810</v>
      </c>
      <c r="G18" s="3">
        <v>3553</v>
      </c>
    </row>
    <row r="19" spans="1:11">
      <c r="A19" t="s">
        <v>253</v>
      </c>
      <c r="B19" s="3">
        <v>5634</v>
      </c>
      <c r="C19" s="3">
        <v>3986</v>
      </c>
      <c r="E19" t="s">
        <v>252</v>
      </c>
      <c r="F19" s="3">
        <v>4969</v>
      </c>
      <c r="G19" s="3">
        <v>3142</v>
      </c>
    </row>
    <row r="20" spans="1:11">
      <c r="A20" t="s">
        <v>251</v>
      </c>
      <c r="B20" s="3">
        <v>5665</v>
      </c>
      <c r="C20" s="3">
        <v>3552</v>
      </c>
      <c r="E20" t="s">
        <v>250</v>
      </c>
      <c r="F20" s="3">
        <v>5535</v>
      </c>
      <c r="G20" s="3">
        <v>3630</v>
      </c>
    </row>
    <row r="22" spans="1:11">
      <c r="A22" t="s">
        <v>245</v>
      </c>
      <c r="B22" t="s">
        <v>249</v>
      </c>
      <c r="C22" t="s">
        <v>248</v>
      </c>
      <c r="D22" t="s">
        <v>247</v>
      </c>
      <c r="E22" t="s">
        <v>246</v>
      </c>
      <c r="G22" t="s">
        <v>134</v>
      </c>
      <c r="H22" t="s">
        <v>61</v>
      </c>
      <c r="I22" t="s">
        <v>62</v>
      </c>
      <c r="J22" t="s">
        <v>63</v>
      </c>
      <c r="K22" t="s">
        <v>64</v>
      </c>
    </row>
    <row r="23" spans="1:11">
      <c r="B23">
        <f>B13/C13</f>
        <v>1.4297024297024297</v>
      </c>
      <c r="C23">
        <f>B17/C17</f>
        <v>1.53382502543235</v>
      </c>
      <c r="D23">
        <f>F13/G13</f>
        <v>1.6307124609707635</v>
      </c>
      <c r="E23">
        <f>F17/G17</f>
        <v>1.703150373497889</v>
      </c>
      <c r="H23">
        <f t="shared" ref="H23:K26" si="0">B23/$B$27</f>
        <v>0.92366179359024891</v>
      </c>
      <c r="I23">
        <f t="shared" si="0"/>
        <v>0.99093038146359236</v>
      </c>
      <c r="J23">
        <f t="shared" si="0"/>
        <v>1.0535246812469374</v>
      </c>
      <c r="K23">
        <f t="shared" si="0"/>
        <v>1.1003233232711132</v>
      </c>
    </row>
    <row r="24" spans="1:11">
      <c r="B24">
        <f>B14/C14</f>
        <v>1.7227406025059984</v>
      </c>
      <c r="C24">
        <f>B18/C18</f>
        <v>1.5677771395749569</v>
      </c>
      <c r="D24">
        <f>F14/G14</f>
        <v>1.514866504854369</v>
      </c>
      <c r="E24">
        <f>F18/G18</f>
        <v>1.6352378271882917</v>
      </c>
      <c r="H24">
        <f t="shared" si="0"/>
        <v>1.1129796255103421</v>
      </c>
      <c r="I24">
        <f t="shared" si="0"/>
        <v>1.0128652050979541</v>
      </c>
      <c r="J24">
        <f t="shared" si="0"/>
        <v>0.97868219557744252</v>
      </c>
      <c r="K24">
        <f t="shared" si="0"/>
        <v>1.0564483021279656</v>
      </c>
    </row>
    <row r="25" spans="1:11">
      <c r="B25">
        <f>B15/C15</f>
        <v>1.4727272727272727</v>
      </c>
      <c r="C25">
        <f>B19/C19</f>
        <v>1.4134470647265429</v>
      </c>
      <c r="D25">
        <f>F15/G15</f>
        <v>1.5217512548800893</v>
      </c>
      <c r="E25">
        <f>F19/G19</f>
        <v>1.5814767663908338</v>
      </c>
      <c r="H25">
        <f t="shared" si="0"/>
        <v>0.95145806983042902</v>
      </c>
      <c r="I25">
        <f t="shared" si="0"/>
        <v>0.91315998618112482</v>
      </c>
      <c r="J25">
        <f t="shared" si="0"/>
        <v>0.98313010055757244</v>
      </c>
      <c r="K25">
        <f t="shared" si="0"/>
        <v>1.0217158733302965</v>
      </c>
    </row>
    <row r="26" spans="1:11">
      <c r="B26">
        <f>B16/C16</f>
        <v>1.5662839248434237</v>
      </c>
      <c r="C26">
        <f>B20/C20</f>
        <v>1.5948761261261262</v>
      </c>
      <c r="D26">
        <f>F16/G16</f>
        <v>1.4234207389749702</v>
      </c>
      <c r="E26">
        <f>F20/G20</f>
        <v>1.524793388429752</v>
      </c>
      <c r="H26">
        <f t="shared" si="0"/>
        <v>1.0119005110689803</v>
      </c>
      <c r="I26">
        <f t="shared" si="0"/>
        <v>1.0303725534820096</v>
      </c>
      <c r="J26">
        <f t="shared" si="0"/>
        <v>0.9196034961406796</v>
      </c>
      <c r="K26">
        <f t="shared" si="0"/>
        <v>0.98509547633958561</v>
      </c>
    </row>
    <row r="27" spans="1:11">
      <c r="A27" t="s">
        <v>126</v>
      </c>
      <c r="B27">
        <f>AVERAGE(B23:B26)</f>
        <v>1.547863557444781</v>
      </c>
      <c r="C27">
        <f>AVERAGE(C23:C26)</f>
        <v>1.5274813389649942</v>
      </c>
      <c r="D27">
        <f>AVERAGE(D23:D26)</f>
        <v>1.522687739920048</v>
      </c>
      <c r="E27">
        <f>AVERAGE(E23:E26)</f>
        <v>1.6111645888766917</v>
      </c>
      <c r="G27" t="s">
        <v>126</v>
      </c>
      <c r="H27">
        <f>AVERAGE(H23:H26)</f>
        <v>1</v>
      </c>
      <c r="I27">
        <f>AVERAGE(I23:I26)</f>
        <v>0.98683203155617005</v>
      </c>
      <c r="J27">
        <f>AVERAGE(J23:J26)</f>
        <v>0.98373511838065797</v>
      </c>
      <c r="K27">
        <f>AVERAGE(K23:K26)</f>
        <v>1.0408957437672401</v>
      </c>
    </row>
    <row r="29" spans="1:11">
      <c r="A29" t="s">
        <v>245</v>
      </c>
      <c r="B29" t="s">
        <v>61</v>
      </c>
      <c r="C29" t="s">
        <v>62</v>
      </c>
      <c r="D29" t="s">
        <v>63</v>
      </c>
      <c r="E29" t="s">
        <v>64</v>
      </c>
      <c r="G29" t="s">
        <v>134</v>
      </c>
      <c r="H29" t="s">
        <v>61</v>
      </c>
      <c r="I29" t="s">
        <v>62</v>
      </c>
      <c r="J29" t="s">
        <v>63</v>
      </c>
      <c r="K29" t="s">
        <v>64</v>
      </c>
    </row>
    <row r="30" spans="1:11">
      <c r="B30">
        <v>1.4297024297024297</v>
      </c>
      <c r="C30">
        <v>1.53382502543235</v>
      </c>
      <c r="D30">
        <v>1.514866504854369</v>
      </c>
      <c r="E30">
        <v>1.6352378271882917</v>
      </c>
      <c r="H30" s="2">
        <f t="shared" ref="H30:K32" si="1">B30/$B$33</f>
        <v>0.95980804474252346</v>
      </c>
      <c r="I30" s="2">
        <f t="shared" si="1"/>
        <v>1.02970909753842</v>
      </c>
      <c r="J30" s="2">
        <f t="shared" si="1"/>
        <v>1.0169815955148345</v>
      </c>
      <c r="K30" s="2">
        <f t="shared" si="1"/>
        <v>1.0977909731392683</v>
      </c>
    </row>
    <row r="31" spans="1:11">
      <c r="B31">
        <v>1.4727272727272727</v>
      </c>
      <c r="C31">
        <v>1.5677771395749569</v>
      </c>
      <c r="D31">
        <v>1.5217512548800893</v>
      </c>
      <c r="E31">
        <v>1.5814767663908338</v>
      </c>
      <c r="H31" s="2">
        <f t="shared" si="1"/>
        <v>0.98869209054191654</v>
      </c>
      <c r="I31" s="2">
        <f t="shared" si="1"/>
        <v>1.052502310736549</v>
      </c>
      <c r="J31" s="2">
        <f t="shared" si="1"/>
        <v>1.021603563221851</v>
      </c>
      <c r="K31" s="2">
        <f t="shared" si="1"/>
        <v>1.0616993378623865</v>
      </c>
    </row>
    <row r="32" spans="1:11">
      <c r="B32">
        <v>1.5662839248434237</v>
      </c>
      <c r="C32">
        <v>1.4134470647265429</v>
      </c>
      <c r="D32">
        <v>1.4234207389749702</v>
      </c>
      <c r="E32">
        <v>1.524793388429752</v>
      </c>
      <c r="H32" s="2">
        <f t="shared" si="1"/>
        <v>1.05149986471556</v>
      </c>
      <c r="I32" s="2">
        <f t="shared" si="1"/>
        <v>0.94889526334833552</v>
      </c>
      <c r="J32" s="2">
        <f t="shared" si="1"/>
        <v>0.95559093132819228</v>
      </c>
      <c r="K32" s="2">
        <f t="shared" si="1"/>
        <v>1.023645851318651</v>
      </c>
    </row>
    <row r="33" spans="1:11">
      <c r="A33" t="s">
        <v>128</v>
      </c>
      <c r="B33">
        <f>AVERAGE(B30:B32)</f>
        <v>1.489571209091042</v>
      </c>
      <c r="C33">
        <f>AVERAGE(C30:C32)</f>
        <v>1.5050164099112833</v>
      </c>
      <c r="D33">
        <f>AVERAGE(D30:D32)</f>
        <v>1.4866794995698094</v>
      </c>
      <c r="E33">
        <f>AVERAGE(E30:E32)</f>
        <v>1.5805026606696257</v>
      </c>
      <c r="G33" t="s">
        <v>126</v>
      </c>
      <c r="H33">
        <f>AVERAGE(H30:H32)</f>
        <v>1</v>
      </c>
      <c r="I33">
        <f>AVERAGE(I30:I32)</f>
        <v>1.0103688905411015</v>
      </c>
      <c r="J33">
        <f>AVERAGE(J30:J32)</f>
        <v>0.99805869668829261</v>
      </c>
      <c r="K33">
        <f>AVERAGE(K30:K32)</f>
        <v>1.061045387440102</v>
      </c>
    </row>
    <row r="35" spans="1:11">
      <c r="A35" t="s">
        <v>244</v>
      </c>
      <c r="C35" s="9">
        <f>_xlfn.T.TEST(B30:B32,C30:C32,2,2)</f>
        <v>0.81492332933732126</v>
      </c>
      <c r="D35" s="8"/>
      <c r="E35" s="8">
        <f>_xlfn.T.TEST(B30:B32,E30:E32,2,2)</f>
        <v>0.15161423444926506</v>
      </c>
    </row>
    <row r="36" spans="1:11">
      <c r="A36" t="s">
        <v>243</v>
      </c>
      <c r="C36" s="8"/>
      <c r="D36" s="8">
        <f>_xlfn.T.TEST(C30:C32,D30:D32,2,2)</f>
        <v>0.76194504456629875</v>
      </c>
      <c r="E36" s="8"/>
    </row>
  </sheetData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6"/>
  <sheetViews>
    <sheetView workbookViewId="0">
      <selection activeCell="J16" sqref="J16"/>
    </sheetView>
  </sheetViews>
  <sheetFormatPr defaultRowHeight="13.5"/>
  <sheetData>
    <row r="3" spans="1:7">
      <c r="B3" t="s">
        <v>275</v>
      </c>
      <c r="C3" t="s">
        <v>37</v>
      </c>
      <c r="F3" t="s">
        <v>274</v>
      </c>
      <c r="G3" t="s">
        <v>39</v>
      </c>
    </row>
    <row r="4" spans="1:7">
      <c r="A4" t="s">
        <v>0</v>
      </c>
      <c r="B4" s="3">
        <v>2432</v>
      </c>
      <c r="C4">
        <v>3322</v>
      </c>
      <c r="E4" t="s">
        <v>96</v>
      </c>
      <c r="F4" s="3">
        <v>2710</v>
      </c>
      <c r="G4" s="3">
        <v>3023</v>
      </c>
    </row>
    <row r="5" spans="1:7">
      <c r="A5" t="s">
        <v>2</v>
      </c>
      <c r="B5" s="3">
        <v>2108</v>
      </c>
      <c r="C5">
        <v>2539</v>
      </c>
      <c r="E5" t="s">
        <v>97</v>
      </c>
      <c r="F5" s="3">
        <v>2773</v>
      </c>
      <c r="G5" s="3">
        <v>2465</v>
      </c>
    </row>
    <row r="6" spans="1:7">
      <c r="A6" t="s">
        <v>57</v>
      </c>
      <c r="B6" s="3">
        <v>2256</v>
      </c>
      <c r="C6">
        <v>2755</v>
      </c>
      <c r="E6" t="s">
        <v>98</v>
      </c>
      <c r="F6" s="3">
        <v>3320</v>
      </c>
      <c r="G6" s="3">
        <v>3159</v>
      </c>
    </row>
    <row r="7" spans="1:7">
      <c r="A7" t="s">
        <v>59</v>
      </c>
      <c r="B7" s="3">
        <v>2368</v>
      </c>
      <c r="C7">
        <v>2823</v>
      </c>
      <c r="E7" t="s">
        <v>99</v>
      </c>
      <c r="F7" s="3">
        <v>2801</v>
      </c>
      <c r="G7" s="3">
        <v>3152</v>
      </c>
    </row>
    <row r="8" spans="1:7">
      <c r="A8" t="s">
        <v>55</v>
      </c>
      <c r="B8" s="3">
        <v>2325</v>
      </c>
      <c r="C8">
        <v>3015</v>
      </c>
      <c r="E8" t="s">
        <v>100</v>
      </c>
      <c r="F8" s="3">
        <v>2811</v>
      </c>
      <c r="G8" s="3">
        <v>3479</v>
      </c>
    </row>
    <row r="9" spans="1:7">
      <c r="A9" t="s">
        <v>56</v>
      </c>
      <c r="B9" s="3">
        <v>2450</v>
      </c>
      <c r="C9">
        <v>2573</v>
      </c>
      <c r="E9" t="s">
        <v>101</v>
      </c>
      <c r="F9" s="3">
        <v>2434</v>
      </c>
      <c r="G9" s="3">
        <v>2848</v>
      </c>
    </row>
    <row r="10" spans="1:7">
      <c r="A10" t="s">
        <v>58</v>
      </c>
      <c r="B10" s="3">
        <v>2433</v>
      </c>
      <c r="C10">
        <v>3140</v>
      </c>
      <c r="E10" t="s">
        <v>102</v>
      </c>
      <c r="F10" s="3">
        <v>3578</v>
      </c>
      <c r="G10" s="3">
        <v>2490</v>
      </c>
    </row>
    <row r="11" spans="1:7">
      <c r="A11" t="s">
        <v>60</v>
      </c>
      <c r="B11" s="3">
        <v>2302</v>
      </c>
      <c r="C11">
        <v>3094</v>
      </c>
      <c r="E11" t="s">
        <v>103</v>
      </c>
      <c r="F11">
        <v>2976</v>
      </c>
      <c r="G11" s="3">
        <v>2820</v>
      </c>
    </row>
    <row r="12" spans="1:7">
      <c r="B12" s="3"/>
      <c r="C12" s="3"/>
      <c r="F12" s="3"/>
      <c r="G12" s="3"/>
    </row>
    <row r="13" spans="1:7">
      <c r="A13" t="s">
        <v>0</v>
      </c>
      <c r="B13" s="3">
        <v>2432</v>
      </c>
      <c r="C13">
        <v>3322</v>
      </c>
      <c r="E13" t="s">
        <v>55</v>
      </c>
      <c r="F13" s="3">
        <v>2325</v>
      </c>
      <c r="G13">
        <v>3015</v>
      </c>
    </row>
    <row r="14" spans="1:7">
      <c r="A14" t="s">
        <v>2</v>
      </c>
      <c r="B14" s="3">
        <v>2108</v>
      </c>
      <c r="C14">
        <v>2539</v>
      </c>
      <c r="E14" t="s">
        <v>56</v>
      </c>
      <c r="F14" s="3">
        <v>2450</v>
      </c>
      <c r="G14">
        <v>2573</v>
      </c>
    </row>
    <row r="15" spans="1:7">
      <c r="A15" t="s">
        <v>4</v>
      </c>
      <c r="B15" s="3">
        <v>2710</v>
      </c>
      <c r="C15" s="3">
        <v>3023</v>
      </c>
      <c r="E15" t="s">
        <v>48</v>
      </c>
      <c r="F15" s="3">
        <v>2811</v>
      </c>
      <c r="G15" s="3">
        <v>3479</v>
      </c>
    </row>
    <row r="16" spans="1:7">
      <c r="A16" t="s">
        <v>42</v>
      </c>
      <c r="B16" s="3">
        <v>2773</v>
      </c>
      <c r="C16" s="3">
        <v>2465</v>
      </c>
      <c r="E16" t="s">
        <v>50</v>
      </c>
      <c r="F16" s="3">
        <v>2434</v>
      </c>
      <c r="G16" s="3">
        <v>2848</v>
      </c>
    </row>
    <row r="17" spans="1:11">
      <c r="A17" t="s">
        <v>57</v>
      </c>
      <c r="B17" s="3">
        <v>2256</v>
      </c>
      <c r="C17">
        <v>2755</v>
      </c>
      <c r="E17" t="s">
        <v>58</v>
      </c>
      <c r="F17" s="3">
        <v>2433</v>
      </c>
      <c r="G17">
        <v>3140</v>
      </c>
    </row>
    <row r="18" spans="1:11">
      <c r="A18" t="s">
        <v>59</v>
      </c>
      <c r="B18" s="3">
        <v>2368</v>
      </c>
      <c r="C18">
        <v>2823</v>
      </c>
      <c r="E18" t="s">
        <v>60</v>
      </c>
      <c r="F18" s="3">
        <v>2302</v>
      </c>
      <c r="G18">
        <v>3094</v>
      </c>
    </row>
    <row r="19" spans="1:11">
      <c r="A19" t="s">
        <v>44</v>
      </c>
      <c r="B19" s="3">
        <v>3320</v>
      </c>
      <c r="C19" s="3">
        <v>3159</v>
      </c>
      <c r="E19" t="s">
        <v>52</v>
      </c>
      <c r="F19" s="3">
        <v>3578</v>
      </c>
      <c r="G19" s="3">
        <v>2490</v>
      </c>
    </row>
    <row r="20" spans="1:11">
      <c r="A20" t="s">
        <v>46</v>
      </c>
      <c r="B20" s="3">
        <v>2801</v>
      </c>
      <c r="C20" s="3">
        <v>3152</v>
      </c>
      <c r="E20" t="s">
        <v>54</v>
      </c>
      <c r="F20">
        <v>2976</v>
      </c>
      <c r="G20" s="3">
        <v>2820</v>
      </c>
    </row>
    <row r="22" spans="1:11">
      <c r="A22" t="s">
        <v>166</v>
      </c>
      <c r="B22" t="s">
        <v>61</v>
      </c>
      <c r="C22" t="s">
        <v>62</v>
      </c>
      <c r="D22" t="s">
        <v>63</v>
      </c>
      <c r="E22" t="s">
        <v>64</v>
      </c>
      <c r="G22" t="s">
        <v>127</v>
      </c>
      <c r="H22" t="s">
        <v>61</v>
      </c>
      <c r="I22" t="s">
        <v>62</v>
      </c>
      <c r="J22" t="s">
        <v>63</v>
      </c>
      <c r="K22" t="s">
        <v>64</v>
      </c>
    </row>
    <row r="23" spans="1:11">
      <c r="B23" s="10">
        <f>B13/C13</f>
        <v>0.73208910295003016</v>
      </c>
      <c r="C23" s="10">
        <f>B17/C17</f>
        <v>0.81887477313974588</v>
      </c>
      <c r="D23" s="10">
        <f>F13/G13</f>
        <v>0.77114427860696522</v>
      </c>
      <c r="E23" s="10">
        <f>F17/G17</f>
        <v>0.77484076433121019</v>
      </c>
      <c r="H23">
        <f t="shared" ref="H23:K26" si="0">B23/$B$27</f>
        <v>0.81712141465237542</v>
      </c>
      <c r="I23">
        <f t="shared" si="0"/>
        <v>0.91398725968574335</v>
      </c>
      <c r="J23">
        <f t="shared" si="0"/>
        <v>0.86071285762522631</v>
      </c>
      <c r="K23">
        <f t="shared" si="0"/>
        <v>0.86483869098631039</v>
      </c>
    </row>
    <row r="24" spans="1:11">
      <c r="B24" s="10">
        <f>B14/C14</f>
        <v>0.83024812918471835</v>
      </c>
      <c r="C24" s="10">
        <f>B18/C18</f>
        <v>0.83882394615657108</v>
      </c>
      <c r="D24" s="10">
        <f>F14/G14</f>
        <v>0.95219588029537505</v>
      </c>
      <c r="E24" s="10">
        <f>F18/G18</f>
        <v>0.74402068519715581</v>
      </c>
      <c r="H24">
        <f t="shared" si="0"/>
        <v>0.92668163355821909</v>
      </c>
      <c r="I24">
        <f t="shared" si="0"/>
        <v>0.9362535335736718</v>
      </c>
      <c r="J24">
        <f t="shared" si="0"/>
        <v>1.0627936430112777</v>
      </c>
      <c r="K24">
        <f t="shared" si="0"/>
        <v>0.83043885282421215</v>
      </c>
    </row>
    <row r="25" spans="1:11">
      <c r="B25" s="10">
        <f>B15/C15</f>
        <v>0.89646046973205429</v>
      </c>
      <c r="C25" s="10">
        <f>B19/C19</f>
        <v>1.0509654954099399</v>
      </c>
      <c r="D25" s="10">
        <f>F15/G15</f>
        <v>0.80799080195458461</v>
      </c>
      <c r="E25" s="10">
        <f>F19/G19</f>
        <v>1.4369477911646586</v>
      </c>
      <c r="H25">
        <f t="shared" si="0"/>
        <v>1.0005845521475931</v>
      </c>
      <c r="I25">
        <f t="shared" si="0"/>
        <v>1.1730353708308388</v>
      </c>
      <c r="J25">
        <f t="shared" si="0"/>
        <v>0.90183911283310314</v>
      </c>
      <c r="K25">
        <f t="shared" si="0"/>
        <v>1.6038495958574814</v>
      </c>
    </row>
    <row r="26" spans="1:11">
      <c r="B26" s="10">
        <f>B16/C16</f>
        <v>1.124949290060852</v>
      </c>
      <c r="C26" s="10">
        <f>B20/C20</f>
        <v>0.88864213197969544</v>
      </c>
      <c r="D26" s="10">
        <f>F16/G16</f>
        <v>0.8546348314606742</v>
      </c>
      <c r="E26" s="10">
        <f>F20/G20</f>
        <v>1.0553191489361702</v>
      </c>
      <c r="H26">
        <f t="shared" si="0"/>
        <v>1.2556123996418118</v>
      </c>
      <c r="I26">
        <f t="shared" si="0"/>
        <v>0.99185811273100544</v>
      </c>
      <c r="J26">
        <f t="shared" si="0"/>
        <v>0.95390085671307534</v>
      </c>
      <c r="K26">
        <f t="shared" si="0"/>
        <v>1.177894702179884</v>
      </c>
    </row>
    <row r="27" spans="1:11">
      <c r="A27" t="s">
        <v>273</v>
      </c>
      <c r="B27">
        <f>AVERAGE(B23:B26)</f>
        <v>0.89593674798191381</v>
      </c>
      <c r="C27">
        <f>AVERAGE(C23:C26)</f>
        <v>0.89932658667148813</v>
      </c>
      <c r="D27">
        <f>AVERAGE(D23:D26)</f>
        <v>0.84649144807939969</v>
      </c>
      <c r="E27">
        <f>AVERAGE(E23:E26)</f>
        <v>1.0027820974072987</v>
      </c>
      <c r="G27" t="s">
        <v>13</v>
      </c>
      <c r="H27">
        <f>AVERAGE(H23:H26)</f>
        <v>0.99999999999999989</v>
      </c>
      <c r="I27">
        <f>AVERAGE(I23:I26)</f>
        <v>1.0037835692053148</v>
      </c>
      <c r="J27">
        <f>AVERAGE(J23:J26)</f>
        <v>0.94481161754567067</v>
      </c>
      <c r="K27">
        <f>AVERAGE(K23:K26)</f>
        <v>1.119255460461972</v>
      </c>
    </row>
    <row r="29" spans="1:11">
      <c r="A29" t="s">
        <v>272</v>
      </c>
      <c r="B29" t="s">
        <v>61</v>
      </c>
      <c r="C29" t="s">
        <v>62</v>
      </c>
      <c r="D29" t="s">
        <v>63</v>
      </c>
      <c r="E29" t="s">
        <v>64</v>
      </c>
      <c r="G29" t="s">
        <v>271</v>
      </c>
      <c r="H29" t="s">
        <v>61</v>
      </c>
      <c r="I29" t="s">
        <v>62</v>
      </c>
      <c r="J29" t="s">
        <v>63</v>
      </c>
      <c r="K29" t="s">
        <v>64</v>
      </c>
    </row>
    <row r="30" spans="1:11">
      <c r="B30">
        <v>0.73208910295003016</v>
      </c>
      <c r="C30">
        <v>0.81887477313974588</v>
      </c>
      <c r="D30">
        <v>0.77114427860696522</v>
      </c>
      <c r="E30">
        <v>0.77484076433121019</v>
      </c>
      <c r="H30" s="2">
        <f t="shared" ref="H30:K32" si="1">B30/$B$33</f>
        <v>0.89322814446369847</v>
      </c>
      <c r="I30" s="2">
        <f t="shared" si="1"/>
        <v>0.99911607919353629</v>
      </c>
      <c r="J30" s="2">
        <f t="shared" si="1"/>
        <v>0.94087969663566007</v>
      </c>
      <c r="K30" s="2">
        <f t="shared" si="1"/>
        <v>0.94538981032427927</v>
      </c>
    </row>
    <row r="31" spans="1:11">
      <c r="B31">
        <v>0.83024812918471835</v>
      </c>
      <c r="C31">
        <v>0.83882394615657108</v>
      </c>
      <c r="D31">
        <v>0.80799080195458461</v>
      </c>
      <c r="E31">
        <v>0.74402068519715581</v>
      </c>
      <c r="H31" s="2">
        <f t="shared" si="1"/>
        <v>1.0129928076893422</v>
      </c>
      <c r="I31" s="2">
        <f t="shared" si="1"/>
        <v>1.0234562349554508</v>
      </c>
      <c r="J31" s="2">
        <f t="shared" si="1"/>
        <v>0.98583645332976821</v>
      </c>
      <c r="K31" s="2">
        <f t="shared" si="1"/>
        <v>0.90778596949916213</v>
      </c>
    </row>
    <row r="32" spans="1:11">
      <c r="B32">
        <v>0.89646046973205429</v>
      </c>
      <c r="C32">
        <v>0.88864213197969544</v>
      </c>
      <c r="D32">
        <v>0.8546348314606742</v>
      </c>
      <c r="E32">
        <v>1.0553191489361702</v>
      </c>
      <c r="H32" s="2">
        <f t="shared" si="1"/>
        <v>1.0937790478469591</v>
      </c>
      <c r="I32" s="2">
        <f t="shared" si="1"/>
        <v>1.0842398274225749</v>
      </c>
      <c r="J32" s="2">
        <f t="shared" si="1"/>
        <v>1.0427472306629451</v>
      </c>
      <c r="K32" s="2">
        <f t="shared" si="1"/>
        <v>1.2876038742043756</v>
      </c>
    </row>
    <row r="33" spans="1:11">
      <c r="A33" t="s">
        <v>270</v>
      </c>
      <c r="B33">
        <f>AVERAGE(B30:B32)</f>
        <v>0.81959923395560097</v>
      </c>
      <c r="C33">
        <f>AVERAGE(C30:C32)</f>
        <v>0.84878028375867087</v>
      </c>
      <c r="D33">
        <f>AVERAGE(D30:D32)</f>
        <v>0.81125663734074127</v>
      </c>
      <c r="E33">
        <f>AVERAGE(E30:E32)</f>
        <v>0.85806019948817858</v>
      </c>
      <c r="G33" t="s">
        <v>270</v>
      </c>
      <c r="H33">
        <f>AVERAGE(H30:H32)</f>
        <v>1</v>
      </c>
      <c r="I33">
        <f>AVERAGE(I30:I32)</f>
        <v>1.0356040471905208</v>
      </c>
      <c r="J33">
        <f>AVERAGE(J30:J32)</f>
        <v>0.98982112687612445</v>
      </c>
      <c r="K33">
        <f>AVERAGE(K30:K32)</f>
        <v>1.0469265513426056</v>
      </c>
    </row>
    <row r="35" spans="1:11">
      <c r="A35" t="s">
        <v>269</v>
      </c>
      <c r="C35" s="9">
        <f>_xlfn.T.TEST(B30:B32,C30:C32,2,2)</f>
        <v>0.60502928720814175</v>
      </c>
      <c r="D35" s="8"/>
      <c r="E35" s="9">
        <f>_xlfn.T.TEST(B30:B32,E30:E32,2,2)</f>
        <v>0.74410444976644508</v>
      </c>
    </row>
    <row r="36" spans="1:11">
      <c r="A36" t="s">
        <v>268</v>
      </c>
      <c r="C36" s="8"/>
      <c r="D36" s="9">
        <f>_xlfn.T.TEST(C30:C32,D30:D32,2,2)</f>
        <v>0.30395030778126697</v>
      </c>
      <c r="E36" s="8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BRL3A-TLR4</vt:lpstr>
      <vt:lpstr>BRL3A-Traf6</vt:lpstr>
      <vt:lpstr>BRL3A-MyD88</vt:lpstr>
      <vt:lpstr>BRL3A-Nrf2</vt:lpstr>
      <vt:lpstr>BRL3A-keap1</vt:lpstr>
      <vt:lpstr>BRL3A-HO-1</vt:lpstr>
      <vt:lpstr>BRL3A-NAC-1</vt:lpstr>
      <vt:lpstr>BRL3A-NAC-2</vt:lpstr>
      <vt:lpstr>BRL3A-NAC-3</vt:lpstr>
      <vt:lpstr>BRL3A-NAC-4</vt:lpstr>
      <vt:lpstr>BRL3A-NAC-5</vt:lpstr>
      <vt:lpstr>BRL3A-NAC-6</vt:lpstr>
      <vt:lpstr>L02-TLR4</vt:lpstr>
      <vt:lpstr>L02-Traf6</vt:lpstr>
      <vt:lpstr>L02-MyD88</vt:lpstr>
      <vt:lpstr>L02-Nrf2</vt:lpstr>
      <vt:lpstr>L02-keap1</vt:lpstr>
      <vt:lpstr>L02-HO-1</vt:lpstr>
      <vt:lpstr>L02-NAC-TLR4</vt:lpstr>
      <vt:lpstr>L02-NAC-Traf6</vt:lpstr>
      <vt:lpstr>L02-NAC-MyD88</vt:lpstr>
      <vt:lpstr>L02-NAC-Nrf2</vt:lpstr>
      <vt:lpstr>L02-NAC-keap1</vt:lpstr>
      <vt:lpstr>L02-NAC-HO-1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2020-05-28T11:10:04Z</dcterms:modified>
</cp:coreProperties>
</file>